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W:\2026\PREGÃO ELETRÔNICO 2026\PREGÃO XXX-2026 - SERVIÇOS DE INTERNET\3. EDITAL E ANEXOS\"/>
    </mc:Choice>
  </mc:AlternateContent>
  <xr:revisionPtr revIDLastSave="0" documentId="13_ncr:1_{A267E075-3053-47A9-8B1E-8ECA93D6659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LOCAIS DE INSTALAÇÃO" sheetId="1" r:id="rId1"/>
  </sheets>
  <externalReferences>
    <externalReference r:id="rId2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4" i="1" l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13" i="1"/>
  <c r="F112" i="1"/>
  <c r="F111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13" i="1"/>
  <c r="E112" i="1"/>
  <c r="E111" i="1"/>
  <c r="E98" i="1"/>
  <c r="E99" i="1"/>
  <c r="E100" i="1"/>
  <c r="E101" i="1"/>
  <c r="E102" i="1"/>
  <c r="E103" i="1"/>
  <c r="E104" i="1"/>
  <c r="E9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47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5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8" i="1"/>
  <c r="E7" i="1"/>
  <c r="F104" i="1"/>
  <c r="F103" i="1"/>
  <c r="F102" i="1"/>
  <c r="F101" i="1"/>
  <c r="F100" i="1"/>
  <c r="F99" i="1"/>
  <c r="F98" i="1"/>
  <c r="F96" i="1"/>
  <c r="E96" i="1"/>
  <c r="F88" i="1"/>
  <c r="E88" i="1"/>
  <c r="F87" i="1"/>
  <c r="E87" i="1"/>
  <c r="F86" i="1"/>
  <c r="E86" i="1"/>
  <c r="F85" i="1"/>
  <c r="E85" i="1"/>
  <c r="E84" i="1"/>
  <c r="F83" i="1"/>
  <c r="E83" i="1"/>
  <c r="F82" i="1"/>
  <c r="E82" i="1"/>
  <c r="F81" i="1"/>
  <c r="E81" i="1"/>
  <c r="F74" i="1"/>
  <c r="E74" i="1"/>
  <c r="F72" i="1"/>
  <c r="E72" i="1"/>
  <c r="F46" i="1"/>
  <c r="F71" i="1" s="1"/>
  <c r="F80" i="1" s="1"/>
  <c r="F95" i="1" s="1"/>
  <c r="F110" i="1" s="1"/>
  <c r="E46" i="1"/>
  <c r="E71" i="1" s="1"/>
  <c r="E80" i="1" s="1"/>
  <c r="E95" i="1" s="1"/>
  <c r="E110" i="1" s="1"/>
  <c r="D46" i="1"/>
  <c r="D71" i="1" s="1"/>
  <c r="D80" i="1" s="1"/>
  <c r="D95" i="1" s="1"/>
  <c r="D110" i="1" s="1"/>
  <c r="C46" i="1"/>
  <c r="C71" i="1" s="1"/>
  <c r="C80" i="1" s="1"/>
  <c r="C95" i="1" s="1"/>
  <c r="C110" i="1" s="1"/>
  <c r="B46" i="1"/>
  <c r="B71" i="1" s="1"/>
  <c r="B80" i="1" s="1"/>
  <c r="B95" i="1" s="1"/>
  <c r="B110" i="1" s="1"/>
  <c r="A46" i="1"/>
  <c r="A71" i="1" s="1"/>
  <c r="A80" i="1" s="1"/>
  <c r="A95" i="1" s="1"/>
  <c r="A110" i="1" s="1"/>
</calcChain>
</file>

<file path=xl/sharedStrings.xml><?xml version="1.0" encoding="utf-8"?>
<sst xmlns="http://schemas.openxmlformats.org/spreadsheetml/2006/main" count="497" uniqueCount="144">
  <si>
    <t>CONEXÃO</t>
  </si>
  <si>
    <t>VELOCIDADE</t>
  </si>
  <si>
    <t>ORIGEM</t>
  </si>
  <si>
    <t>DESTINO</t>
  </si>
  <si>
    <t>ENDEREÇO</t>
  </si>
  <si>
    <t>CEP</t>
  </si>
  <si>
    <t>WI-FI PÚBLICO</t>
  </si>
  <si>
    <t>1Gbps</t>
  </si>
  <si>
    <t>OPERADORA TELECOM</t>
  </si>
  <si>
    <t>PRAÇA DR. NILO PEÇANHA</t>
  </si>
  <si>
    <t>Praça Dr.Nilo Peçanha, s/n, Centro, Magé, RJ</t>
  </si>
  <si>
    <t>PIER PIEDADE</t>
  </si>
  <si>
    <t>LINK FULL DEDICADO</t>
  </si>
  <si>
    <t>10Gbps</t>
  </si>
  <si>
    <t>MATRIZ "PRÉDIO PREFEITURA"</t>
  </si>
  <si>
    <t>PTP</t>
  </si>
  <si>
    <t>SECRETARIA DE SAÚDE</t>
  </si>
  <si>
    <t>SECRETARIA DE INFRAESTRUTURA</t>
  </si>
  <si>
    <t>SECRETARIA DE HABITAÇÃO</t>
  </si>
  <si>
    <t>FTTX</t>
  </si>
  <si>
    <t>600Mbps</t>
  </si>
  <si>
    <t>CENTRO DE REFÊRENCIA - MAGÉ I</t>
  </si>
  <si>
    <t>CENTRO DE REFÊRENCIA - MAGÉ II</t>
  </si>
  <si>
    <t>DIREÇÃO DE ASSUNTOS FUNERÁRIOS</t>
  </si>
  <si>
    <t>CONSELHO TUTELAR 1</t>
  </si>
  <si>
    <t>CASA DE PASSAGEM</t>
  </si>
  <si>
    <t>CEMITÉRIO MAGÉ 1</t>
  </si>
  <si>
    <t>CEMITÉRIO MAGÉ 2</t>
  </si>
  <si>
    <t>UBS BARÃO DE IRIRI</t>
  </si>
  <si>
    <t>UBS BARBUDA</t>
  </si>
  <si>
    <t>UBS CANAL</t>
  </si>
  <si>
    <t>UBS CITROLÂNDIA</t>
  </si>
  <si>
    <t>UBS FLEXEIRAS</t>
  </si>
  <si>
    <t>UBS LAGOA</t>
  </si>
  <si>
    <t>UBS MARIA CONGA</t>
  </si>
  <si>
    <t>UBS NOVA MARÍLIA</t>
  </si>
  <si>
    <t>UBS PARQUE BONEVILLE</t>
  </si>
  <si>
    <t>UBS PIEDADE</t>
  </si>
  <si>
    <t>UBS SACO</t>
  </si>
  <si>
    <t>CENTRO DE ESPECIALIDADE</t>
  </si>
  <si>
    <t>OFTAMOLOGIA</t>
  </si>
  <si>
    <t>CAPS II</t>
  </si>
  <si>
    <t>CAPS - AD (ALCOOL E DROGAS)</t>
  </si>
  <si>
    <t>CAPS - INFANTO JUVENIL</t>
  </si>
  <si>
    <t>RESIDÊNCIA TERAPÊUTICA MAGÉ</t>
  </si>
  <si>
    <t>JUNTA MILITAR</t>
  </si>
  <si>
    <t>CASA DOS CONSELHOS</t>
  </si>
  <si>
    <t>Poliesportivo Magé</t>
  </si>
  <si>
    <t>TOTAL</t>
  </si>
  <si>
    <t>Poliesportivo Santo Aleixo</t>
  </si>
  <si>
    <t>CEMITÉRIO DE SANTO ALEIXO</t>
  </si>
  <si>
    <t>UBS ANDORINHAS</t>
  </si>
  <si>
    <t>UBS JARDIM ESMERALDA</t>
  </si>
  <si>
    <t>UBS CACHOEIRA GRANDE</t>
  </si>
  <si>
    <t>UBS CONCEIÇÃO</t>
  </si>
  <si>
    <t>UBS PARTIDO</t>
  </si>
  <si>
    <t>UBS SANTA DALILA</t>
  </si>
  <si>
    <t>UBS CACHOEIRINHA</t>
  </si>
  <si>
    <t>UBS CANTINHO DA VOVÓ</t>
  </si>
  <si>
    <t>UBS PRAIA DO ANIL</t>
  </si>
  <si>
    <t>UBS YPIRANGA</t>
  </si>
  <si>
    <t>UBS FIGUEIRA</t>
  </si>
  <si>
    <t>POLICLINICA</t>
  </si>
  <si>
    <t>UNIDADE 24 HORAS DE SANTO ALEIXO</t>
  </si>
  <si>
    <t>CEPTA</t>
  </si>
  <si>
    <t>R. Laura Magalhães Teixeira, 67</t>
  </si>
  <si>
    <t>INFRAESTRUTURA 4° DISTRITO</t>
  </si>
  <si>
    <t>SECRETARIA DE MEIO AMBIENTE - SEDE</t>
  </si>
  <si>
    <t>CENTRO DE REF - SURUI</t>
  </si>
  <si>
    <t>CEMITÉRIO DE SURUI</t>
  </si>
  <si>
    <t>UNIDADE 24 HORAS DE SURUI</t>
  </si>
  <si>
    <t>FARMACIA</t>
  </si>
  <si>
    <t>CENTRAL DAS AMBULANCIAS</t>
  </si>
  <si>
    <t>PRAÇA DA ESTAÇÃO</t>
  </si>
  <si>
    <t>R. Cap. José de Paula, 394 -Suruí, Magé - RJ</t>
  </si>
  <si>
    <t>PRAÇA MONSENHOR BARENCO</t>
  </si>
  <si>
    <t>CENTRO DE REF - MAUÁ</t>
  </si>
  <si>
    <t>CEMITÉRIO DE MAUA</t>
  </si>
  <si>
    <t>CEO - MAUÁ</t>
  </si>
  <si>
    <t>UNIDADE 24 H. DE MAUÁ</t>
  </si>
  <si>
    <t>SEGURANÇA PÚBLICA "RODOVIÁRIA"</t>
  </si>
  <si>
    <t>CRAS PIABETÁ</t>
  </si>
  <si>
    <t>CENTRO POP</t>
  </si>
  <si>
    <t>CAD ÚNICO</t>
  </si>
  <si>
    <t>SECRETARIA DE INFRAESTRUTURA "BURACO DA ONÇA"</t>
  </si>
  <si>
    <t>SECRETARIA DE INFRAESTRUTURA "FRAGOSO 1"</t>
  </si>
  <si>
    <t>SECRETARIA DE INFRAESTRUTURA "FRAGOSO 2"</t>
  </si>
  <si>
    <t>SECRETARIA DE ESPORTES</t>
  </si>
  <si>
    <t>Procon / Coord. Mulher, Juv e Igualdade</t>
  </si>
  <si>
    <t>CENTRO DE REF - VILA INHOMIRIM II</t>
  </si>
  <si>
    <t>CENTRO DE REF - VILA INHOMIRIM III</t>
  </si>
  <si>
    <t>CENTRO DE REF - ESPECIALIZADO</t>
  </si>
  <si>
    <t>UNID. ACOLHIMENTO FUTURO FELIZ</t>
  </si>
  <si>
    <t>CONSELHO TUTELAR 2</t>
  </si>
  <si>
    <t>CEMITÉRIO DE BONGABA</t>
  </si>
  <si>
    <t>CEMITÉRIO DE RAIZ DA SERRA</t>
  </si>
  <si>
    <t>UBS BECO DO SACI</t>
  </si>
  <si>
    <t>UBS BURACO DA ONÇA</t>
  </si>
  <si>
    <t>UBS GUARANI I</t>
  </si>
  <si>
    <t>UBS ILHA</t>
  </si>
  <si>
    <t>UBS JARDIM NAZARENO</t>
  </si>
  <si>
    <t>UBS MAURIMÁRCIA</t>
  </si>
  <si>
    <t>UBS JARDIM NOVO HORIZONTE</t>
  </si>
  <si>
    <t>UBS PARQUE CAÇULA</t>
  </si>
  <si>
    <t>UBS PARQUE ESTRELA</t>
  </si>
  <si>
    <t>UBS PARQUE SANTANA</t>
  </si>
  <si>
    <t>UBS PAU GRANDE</t>
  </si>
  <si>
    <t>UBS HORTO</t>
  </si>
  <si>
    <t>UBS VILA CARVALHO</t>
  </si>
  <si>
    <t>UBS VILA SERRANA I</t>
  </si>
  <si>
    <t>UBS GUARANI II</t>
  </si>
  <si>
    <t>UBS GUARANI III</t>
  </si>
  <si>
    <t>AMBULATORIO RAIZ DA SERRA</t>
  </si>
  <si>
    <t>UNIDADE 24 HORAS DE FRAGOSO</t>
  </si>
  <si>
    <t>MATERNIDADE</t>
  </si>
  <si>
    <t>CENTRO DE IMAGEM</t>
  </si>
  <si>
    <t>CAPS - PIABETÁ</t>
  </si>
  <si>
    <t>RESIDÊNCIA TERAPÊUTICA DE PIABETÁ</t>
  </si>
  <si>
    <t>Praça de Piabetá - Praça 7 de Setembro</t>
  </si>
  <si>
    <t>Poliesportivo Fragoso</t>
  </si>
  <si>
    <t>Poliesportivo Serrana</t>
  </si>
  <si>
    <t>Pier Piedade, s/n, Piedade, Magé, RJ</t>
  </si>
  <si>
    <t>SECRETARIA DE DESENVOLVIMENTO ECONÔMICO</t>
  </si>
  <si>
    <t>CENTRO DE DISTRIBUIÇÃO E CPL</t>
  </si>
  <si>
    <t>CENTRO ADMINISTRATIVO "PRÉDIO QUERUBIN"</t>
  </si>
  <si>
    <t>Praça de Santo Aleixo -Praça da Capela</t>
  </si>
  <si>
    <t>Agência De Arrecadação</t>
  </si>
  <si>
    <t>INFRAESTRUTURA 2° DISTRITO</t>
  </si>
  <si>
    <t>CRAS - SANTO ALEIXO</t>
  </si>
  <si>
    <t>Arrecadação Suruí</t>
  </si>
  <si>
    <t>Arrecadação Máua</t>
  </si>
  <si>
    <t>INFRAESTRUTURA 5° DISTRITO</t>
  </si>
  <si>
    <t>Praça de Mauá - Praia do Limão</t>
  </si>
  <si>
    <t>Poliesportivo Maua</t>
  </si>
  <si>
    <t>Secretaria de Defesa Civil</t>
  </si>
  <si>
    <t>Gabinete do Povo</t>
  </si>
  <si>
    <t>Secretaria De Transportes</t>
  </si>
  <si>
    <t>DISTRITO 1</t>
  </si>
  <si>
    <t>DISTRITO 2</t>
  </si>
  <si>
    <t>DISTRITO 3</t>
  </si>
  <si>
    <t>DISTRITO 4</t>
  </si>
  <si>
    <t>DISTRITO 5</t>
  </si>
  <si>
    <t>DISTRITO 6</t>
  </si>
  <si>
    <t>ANEXO II.II - LOCAIS DE INSTALAÇÕES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</si>
</sst>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</font>
    <font>
      <sz val="11"/>
      <color theme="1"/>
      <name val="Calibri"/>
      <family val="2"/>
      <scheme val="minor"/>
    </font>
    <font>
      <b/>
      <sz val="22"/>
      <color theme="1"/>
      <name val="Calibri"/>
      <charset val="134"/>
    </font>
    <font>
      <b/>
      <sz val="11"/>
      <color theme="1"/>
      <name val="Calibri"/>
      <charset val="134"/>
    </font>
    <font>
      <sz val="9"/>
      <color theme="1"/>
      <name val="Calibri"/>
      <family val="2"/>
      <scheme val="minor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rgb="FFD0CECE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7fa0ee52ad46e64/Documentos/Termos%20de%20refer&#234;ncia/Internet/ENDERE&#199;O%20TR%20DE%20INTERNET%20-%2017-05.xlsx" TargetMode="External"/><Relationship Id="rId1" Type="http://schemas.openxmlformats.org/officeDocument/2006/relationships/externalLinkPath" Target="https://d.docs.live.net/c7fa0ee52ad46e64/Documentos/Termos%20de%20refer&#234;ncia/Internet/2025/TR%20internet%202026/ENDERE&#199;O%20TR%20DE%20INTERNET%20-%2017-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1 DISTRITO"/>
      <sheetName val="2 DISTRITO"/>
      <sheetName val="3 DISTRITO"/>
      <sheetName val="4 DISTRITO"/>
      <sheetName val="5 DISTRITO"/>
      <sheetName val="6 DISTRITO"/>
    </sheetNames>
    <sheetDataSet>
      <sheetData sheetId="0"/>
      <sheetData sheetId="1">
        <row r="2">
          <cell r="A2" t="str">
            <v>SECRETARIA DE ADMINISTRAÇÃO</v>
          </cell>
          <cell r="B2" t="str">
            <v>Praça Doutor Nilo Peçanha S/Nº - Centro - Magé</v>
          </cell>
          <cell r="C2">
            <v>25900085</v>
          </cell>
        </row>
        <row r="3">
          <cell r="A3" t="str">
            <v xml:space="preserve">DEPARTAMENTO DE PREVIDENCIA </v>
          </cell>
          <cell r="B3" t="str">
            <v xml:space="preserve">Av. R. Pres. Castelo Branco, 130 - Centro, Magé </v>
          </cell>
          <cell r="C3">
            <v>25900127</v>
          </cell>
        </row>
        <row r="4">
          <cell r="A4" t="str">
            <v>ARQUIVO GERAL</v>
          </cell>
          <cell r="B4" t="str">
            <v xml:space="preserve">Av. Roncador N. 80 - Piedade, Magé - RJ, </v>
          </cell>
          <cell r="C4">
            <v>25903587</v>
          </cell>
        </row>
        <row r="5">
          <cell r="A5" t="str">
            <v>PATRIMONIA</v>
          </cell>
          <cell r="B5" t="str">
            <v xml:space="preserve">Av. Roncador N. 80 - Piedade, Magé - RJ, </v>
          </cell>
          <cell r="C5">
            <v>25903587</v>
          </cell>
        </row>
        <row r="6">
          <cell r="A6" t="str">
            <v>PLANEJAMENTO</v>
          </cell>
          <cell r="B6"/>
          <cell r="C6"/>
        </row>
        <row r="7">
          <cell r="A7" t="str">
            <v>SECRETARIA DE PLANEJAMENTO</v>
          </cell>
          <cell r="B7" t="str">
            <v>R doutor domingos belizze, n 286, centro, Magé</v>
          </cell>
          <cell r="C7">
            <v>25900058</v>
          </cell>
        </row>
        <row r="8">
          <cell r="A8" t="str">
            <v>PROCURADORIA GERAL</v>
          </cell>
          <cell r="B8"/>
          <cell r="C8"/>
        </row>
        <row r="9">
          <cell r="A9" t="str">
            <v>PROCURADORIA</v>
          </cell>
          <cell r="B9" t="str">
            <v xml:space="preserve">R. Alcindo Guanabara nº 22, Centro – Magé,RJ </v>
          </cell>
          <cell r="C9">
            <v>25900121</v>
          </cell>
        </row>
        <row r="10">
          <cell r="A10"/>
          <cell r="B10"/>
          <cell r="C10"/>
        </row>
        <row r="11">
          <cell r="A11" t="str">
            <v>SECRETARIA DE INFRAESTRUTURA</v>
          </cell>
          <cell r="B11" t="str">
            <v>R. Paulo teixeira dos santos N° 75, Magé</v>
          </cell>
          <cell r="C11">
            <v>25900082</v>
          </cell>
        </row>
        <row r="12">
          <cell r="A12" t="str">
            <v>SECRETARIA DE HABITAÇÃO</v>
          </cell>
          <cell r="B12" t="str">
            <v>Av. Simão da Motta, 950- Centro, Magé-RJ</v>
          </cell>
          <cell r="C12">
            <v>25900052</v>
          </cell>
        </row>
        <row r="13">
          <cell r="A13" t="str">
            <v>SINE MAGÉ</v>
          </cell>
          <cell r="B13" t="str">
            <v>Av. Simão da Motta, 866- Centro, Magé-RJ</v>
          </cell>
          <cell r="C13">
            <v>25900052</v>
          </cell>
        </row>
        <row r="14">
          <cell r="A14" t="str">
            <v>PROCON MAGÉ</v>
          </cell>
          <cell r="B14" t="str">
            <v>R. Sebastião Reis N° 21, Flexeiras, Magé, RJ</v>
          </cell>
          <cell r="C14">
            <v>25900288</v>
          </cell>
        </row>
        <row r="15">
          <cell r="A15" t="str">
            <v xml:space="preserve">SECRETARIA </v>
          </cell>
          <cell r="B15" t="str">
            <v>R. Sebastião Reis N° 21, Flexeiras, Magé, RJ</v>
          </cell>
          <cell r="C15">
            <v>25900288</v>
          </cell>
        </row>
        <row r="16">
          <cell r="A16" t="str">
            <v>SECRETARIA DE ASSISTENCIA SOCIAL</v>
          </cell>
          <cell r="B16" t="str">
            <v xml:space="preserve">Prac. Getulio Vargas, N° 18 - Sobrado, Magé - RJ, </v>
          </cell>
          <cell r="C16">
            <v>25900112</v>
          </cell>
        </row>
        <row r="17">
          <cell r="A17" t="str">
            <v>CENTRO DE REFÊRENCIA - MAGÉ I</v>
          </cell>
          <cell r="B17" t="str">
            <v>Trav. Airton Inácio da Silveira, s/nº – Vila Nova.</v>
          </cell>
          <cell r="C17"/>
        </row>
        <row r="18">
          <cell r="A18" t="str">
            <v>CENTRO DE REFÊRENCIA - MAGÉ II</v>
          </cell>
          <cell r="B18" t="str">
            <v xml:space="preserve">Av. Sebas. R. de Souza, Nº144, Barbuda, Magé </v>
          </cell>
          <cell r="C18">
            <v>25900832</v>
          </cell>
        </row>
        <row r="19">
          <cell r="A19" t="str">
            <v>DIREÇÃO DE ASSUNTOS FUNERÁRIOS</v>
          </cell>
          <cell r="B19" t="str">
            <v xml:space="preserve">R. Coronel Macieira, S/N° Magé, </v>
          </cell>
          <cell r="C19">
            <v>25900115</v>
          </cell>
        </row>
        <row r="20">
          <cell r="A20" t="str">
            <v>CONSELHO TUTELAR 1</v>
          </cell>
          <cell r="B20" t="str">
            <v xml:space="preserve">R. Dr. Domingos Belizze, N°241, </v>
          </cell>
          <cell r="C20">
            <v>25900058</v>
          </cell>
        </row>
        <row r="21">
          <cell r="A21" t="str">
            <v>CASA DE PASSAGEM</v>
          </cell>
          <cell r="B21" t="str">
            <v xml:space="preserve">Est. Piedade, N°1599 - Piedade, Magé, </v>
          </cell>
          <cell r="C21">
            <v>25905860</v>
          </cell>
        </row>
        <row r="22">
          <cell r="A22" t="str">
            <v>CEMITÉRIO MAGÉ 1</v>
          </cell>
          <cell r="B22" t="str">
            <v xml:space="preserve">R. Coronel Macieira, S/N° Magé, </v>
          </cell>
          <cell r="C22">
            <v>25900115</v>
          </cell>
        </row>
        <row r="23">
          <cell r="A23" t="str">
            <v>CEMITÉRIO MAGÉ 2</v>
          </cell>
          <cell r="B23" t="str">
            <v>R. Alvorada n° 200, Vila Esperança, Magé</v>
          </cell>
          <cell r="C23">
            <v>25903587</v>
          </cell>
        </row>
        <row r="24">
          <cell r="A24" t="str">
            <v xml:space="preserve">SECRETARIA </v>
          </cell>
          <cell r="B24" t="str">
            <v xml:space="preserve">Av. Simão da Motta, S/N° Magé, </v>
          </cell>
          <cell r="C24">
            <v>25900001</v>
          </cell>
        </row>
        <row r="25">
          <cell r="A25" t="str">
            <v xml:space="preserve">SECRETARIA </v>
          </cell>
          <cell r="B25" t="str">
            <v>Praça Dr Nilo Peçanha S/Nº - Centro - Magé</v>
          </cell>
          <cell r="C25">
            <v>25900085</v>
          </cell>
        </row>
        <row r="26">
          <cell r="A26" t="str">
            <v xml:space="preserve">SECRETARIA </v>
          </cell>
          <cell r="B26" t="str">
            <v xml:space="preserve">AV. Padre Anchieta N° 163 - Centro, Magé - RJ </v>
          </cell>
          <cell r="C26">
            <v>25900106</v>
          </cell>
        </row>
        <row r="27">
          <cell r="A27" t="str">
            <v>FUNDAÇÃO EDUCACIONAL</v>
          </cell>
          <cell r="B27" t="str">
            <v xml:space="preserve">AV. Padre Anchieta N° 163 - Centro, Magé - RJ </v>
          </cell>
          <cell r="C27">
            <v>25900106</v>
          </cell>
        </row>
        <row r="28">
          <cell r="A28" t="str">
            <v>SECRETARIA DE FAZENDA - CEDE</v>
          </cell>
          <cell r="B28" t="str">
            <v>R Doutor domingos belizze, n 286, centro, Magé</v>
          </cell>
          <cell r="C28">
            <v>25900058</v>
          </cell>
        </row>
        <row r="29">
          <cell r="A29" t="str">
            <v xml:space="preserve">SECRETARIA </v>
          </cell>
          <cell r="B29" t="str">
            <v>R. Doutor domingos belizze, n 286, centro, Magé</v>
          </cell>
          <cell r="C29">
            <v>25900058</v>
          </cell>
        </row>
        <row r="30">
          <cell r="A30" t="str">
            <v>CEDE</v>
          </cell>
          <cell r="B30" t="str">
            <v> R. Pio XII, Nº 35 - Vila Esperanca, Magé - RJ,</v>
          </cell>
          <cell r="C30">
            <v>25901550</v>
          </cell>
        </row>
        <row r="31">
          <cell r="A31" t="str">
            <v>UBS BARÃO DE IRIRI</v>
          </cell>
          <cell r="B31" t="str">
            <v>R. Carmo N° 1703 - Barão de iriri, Magé</v>
          </cell>
          <cell r="C31">
            <v>25906790</v>
          </cell>
        </row>
        <row r="32">
          <cell r="A32" t="str">
            <v>UBS BARBUDA</v>
          </cell>
          <cell r="B32" t="str">
            <v>R. Dona Joaninha, S/N° Barbuda, Magé</v>
          </cell>
          <cell r="C32">
            <v>25900769</v>
          </cell>
        </row>
        <row r="33">
          <cell r="A33" t="str">
            <v>UBS CANAL</v>
          </cell>
          <cell r="B33" t="str">
            <v>R. Professor José Leandro, N°1005, Canal, Magé</v>
          </cell>
          <cell r="C33">
            <v>25900660</v>
          </cell>
        </row>
        <row r="34">
          <cell r="A34" t="str">
            <v>UBS CITROLÂNDIA</v>
          </cell>
          <cell r="B34" t="str">
            <v>R. Ulisses, S/N°, Citrolândia, Magé</v>
          </cell>
          <cell r="C34">
            <v>25903016</v>
          </cell>
        </row>
        <row r="35">
          <cell r="A35" t="str">
            <v>UBS FLEXEIRAS</v>
          </cell>
          <cell r="B35" t="str">
            <v>R. Sabogi, N° 57, Flexeiras, Magé</v>
          </cell>
          <cell r="C35">
            <v>25900237</v>
          </cell>
        </row>
        <row r="36">
          <cell r="A36" t="str">
            <v>UBS LAGOA</v>
          </cell>
          <cell r="B36" t="str">
            <v>R. Conde de boa vista N° 195,Lagoa, Magé</v>
          </cell>
          <cell r="C36">
            <v>25903760</v>
          </cell>
        </row>
        <row r="37">
          <cell r="A37" t="str">
            <v>UBS MARIA CONGA</v>
          </cell>
          <cell r="B37" t="str">
            <v>R. Municipal, N° 205, Maria Conga, Magé</v>
          </cell>
          <cell r="C37">
            <v>25901200</v>
          </cell>
        </row>
        <row r="38">
          <cell r="A38" t="str">
            <v>UBS NOVA MARÍLIA</v>
          </cell>
          <cell r="B38" t="str">
            <v>R. Vinte e dois, N°11, Nova Marília, Magé</v>
          </cell>
          <cell r="C38">
            <v>25902187</v>
          </cell>
        </row>
        <row r="39">
          <cell r="A39" t="str">
            <v>UBS PARQUE BONEVILLE</v>
          </cell>
          <cell r="B39" t="str">
            <v>R Florida Lt 05, S/N°, Pq Boneville, Magé</v>
          </cell>
          <cell r="C39">
            <v>25907084</v>
          </cell>
        </row>
        <row r="40">
          <cell r="A40" t="str">
            <v>UBS PIEDADE</v>
          </cell>
          <cell r="B40" t="str">
            <v>Estrad. Piedade N°397, Piedade, Magé</v>
          </cell>
          <cell r="C40">
            <v>25905860</v>
          </cell>
        </row>
        <row r="41">
          <cell r="A41" t="str">
            <v>UBS SACO</v>
          </cell>
          <cell r="B41" t="str">
            <v>R. José Borel, S/N° Saco, Magé</v>
          </cell>
          <cell r="C41">
            <v>25901747</v>
          </cell>
        </row>
        <row r="42">
          <cell r="A42" t="str">
            <v>CEO - MAGÉ</v>
          </cell>
          <cell r="B42" t="str">
            <v>R. Pio XII, S/N°, Magé</v>
          </cell>
          <cell r="C42">
            <v>25901550</v>
          </cell>
        </row>
        <row r="43">
          <cell r="A43" t="str">
            <v>CEO - PIEDADE</v>
          </cell>
          <cell r="B43" t="str">
            <v>R. Caramurú, N° 108, Piabetá</v>
          </cell>
          <cell r="C43">
            <v>25931806</v>
          </cell>
        </row>
        <row r="44">
          <cell r="A44" t="str">
            <v>REGULAÇÃO</v>
          </cell>
          <cell r="B44" t="str">
            <v> R. Pio XII, Nº 35 - Vila Esperanca, Magé - RJ</v>
          </cell>
          <cell r="C44">
            <v>25901550</v>
          </cell>
        </row>
        <row r="45">
          <cell r="A45" t="str">
            <v>HOSPITAL MUNICIPAL</v>
          </cell>
          <cell r="B45" t="str">
            <v>R. Pio XII, N° 81, Magé</v>
          </cell>
          <cell r="C45">
            <v>25901550</v>
          </cell>
        </row>
        <row r="46">
          <cell r="A46" t="str">
            <v>SECRETARIA DE SAÚDE</v>
          </cell>
          <cell r="B46" t="str">
            <v>R. Pio XII, N° 81, Magé</v>
          </cell>
          <cell r="C46">
            <v>25901550</v>
          </cell>
        </row>
        <row r="47">
          <cell r="A47" t="str">
            <v>RAMAL SALA VERMELHA</v>
          </cell>
          <cell r="B47" t="str">
            <v>R. Pio XII, N° 81, Magé</v>
          </cell>
          <cell r="C47">
            <v>25901550</v>
          </cell>
        </row>
        <row r="48">
          <cell r="A48" t="str">
            <v>RAMAL SALA AMARELA</v>
          </cell>
          <cell r="B48" t="str">
            <v>R. Pio XII, N° 81, Magé</v>
          </cell>
          <cell r="C48">
            <v>25901550</v>
          </cell>
        </row>
        <row r="49">
          <cell r="A49" t="str">
            <v>ENFERMARIA</v>
          </cell>
          <cell r="B49" t="str">
            <v>R. Pio XII, N° 81, Magé</v>
          </cell>
          <cell r="C49">
            <v>25901550</v>
          </cell>
        </row>
        <row r="50">
          <cell r="A50" t="str">
            <v>FARMACIA</v>
          </cell>
          <cell r="B50" t="str">
            <v>R. Pio XII, N° 81, Magé</v>
          </cell>
          <cell r="C50">
            <v>25901550</v>
          </cell>
        </row>
        <row r="51">
          <cell r="A51" t="str">
            <v>BANCO DE SANGUE</v>
          </cell>
          <cell r="B51" t="str">
            <v>R. Pio XII, N° 35, Magé</v>
          </cell>
          <cell r="C51">
            <v>25901550</v>
          </cell>
        </row>
        <row r="52">
          <cell r="A52" t="str">
            <v>VACINAÇÃO</v>
          </cell>
          <cell r="B52" t="str">
            <v>R. Getulio Pereira, S/N, Centro, Magé</v>
          </cell>
          <cell r="C52">
            <v>25903587</v>
          </cell>
        </row>
        <row r="53">
          <cell r="A53" t="str">
            <v>TRANSPORTE</v>
          </cell>
          <cell r="B53" t="str">
            <v>R. Pio XII, N° 35, Magé</v>
          </cell>
          <cell r="C53">
            <v>25901550</v>
          </cell>
        </row>
        <row r="54">
          <cell r="A54" t="str">
            <v>VIGILANCIA E SAUDE</v>
          </cell>
          <cell r="B54" t="str">
            <v>R. Pio XII, N°35, Magé</v>
          </cell>
          <cell r="C54">
            <v>25901550</v>
          </cell>
        </row>
        <row r="55">
          <cell r="A55" t="str">
            <v>CENTRO DE ESPECIALIDADE</v>
          </cell>
          <cell r="B55" t="str">
            <v>R. Expedicionarios, N° 39, Magé</v>
          </cell>
          <cell r="C55">
            <v>25900019</v>
          </cell>
        </row>
        <row r="56">
          <cell r="A56" t="str">
            <v>OFTAMOLOGIA</v>
          </cell>
          <cell r="B56" t="str">
            <v>R. Expedicionarios, N° 39, Magé</v>
          </cell>
          <cell r="C56">
            <v>25900019</v>
          </cell>
        </row>
        <row r="57">
          <cell r="A57" t="str">
            <v>CAPS II</v>
          </cell>
          <cell r="B57" t="str">
            <v>R.Prof Ilda Portela N° 165 - Flexeiras</v>
          </cell>
          <cell r="C57">
            <v>25900285</v>
          </cell>
        </row>
        <row r="58">
          <cell r="A58" t="str">
            <v>CAPS - AD (ALCOOL E DROGAS)</v>
          </cell>
          <cell r="B58" t="str">
            <v>R.Prof Ilda Portela N° 165 - Flexeiras</v>
          </cell>
          <cell r="C58">
            <v>25900285</v>
          </cell>
        </row>
        <row r="59">
          <cell r="A59" t="str">
            <v>CAPS - INFANTO JUVENIL</v>
          </cell>
          <cell r="B59" t="str">
            <v>R. Itaguaí, N° 13, Flexeiras</v>
          </cell>
          <cell r="C59">
            <v>25900291</v>
          </cell>
        </row>
        <row r="60">
          <cell r="A60" t="str">
            <v>RESIDÊNCIA TERAPÊUTICA MAGÉ</v>
          </cell>
          <cell r="B60" t="str">
            <v>R. Pierre Mendevar, N° 51, Piedade</v>
          </cell>
          <cell r="C60">
            <v>25901098</v>
          </cell>
        </row>
        <row r="61">
          <cell r="A61" t="str">
            <v>PRAÇA DR. NILO PEÇANHA</v>
          </cell>
          <cell r="B61" t="str">
            <v>Praça Dr.Nilo Peçanha, s/n, Centro, Magé, RJ</v>
          </cell>
          <cell r="C61">
            <v>25900085</v>
          </cell>
        </row>
        <row r="62">
          <cell r="A62" t="str">
            <v>MATRIZ "PRÉDIO PREFEITURA"</v>
          </cell>
          <cell r="B62" t="str">
            <v>Av. Cel. João Valério, n° 241 - Centro, Magé - RJ</v>
          </cell>
          <cell r="C62">
            <v>25900097</v>
          </cell>
        </row>
        <row r="63">
          <cell r="A63" t="str">
            <v>CENTRO DE DISTRIBUIÇÃO E CPL</v>
          </cell>
          <cell r="B63" t="str">
            <v>Av. Roncador - Piedade, Magé - RJ,</v>
          </cell>
          <cell r="C63">
            <v>25903587</v>
          </cell>
        </row>
        <row r="64">
          <cell r="A64" t="str">
            <v>JUNTA MILITAR</v>
          </cell>
          <cell r="B64" t="str">
            <v>R. Paulo Mauricio Dos Santos, 451, Magé - RJ</v>
          </cell>
          <cell r="C64">
            <v>25900007</v>
          </cell>
        </row>
        <row r="65">
          <cell r="A65" t="str">
            <v>Praça de Magé -  Praça da Prefeitura</v>
          </cell>
          <cell r="B65" t="str">
            <v>Praça Dr.Nilo Peçanha, s/n, Centro, Magé, RJ</v>
          </cell>
          <cell r="C65">
            <v>25900085</v>
          </cell>
        </row>
        <row r="66">
          <cell r="A66" t="str">
            <v>Poliesportivo Magé</v>
          </cell>
          <cell r="B66" t="str">
            <v> R. Alice Martins, 16 - BNH, Magé</v>
          </cell>
          <cell r="C66">
            <v>25900532</v>
          </cell>
        </row>
        <row r="67">
          <cell r="A67" t="str">
            <v>SECRETARIA DE DESENVOLVIMENTO ECONÔMICO</v>
          </cell>
          <cell r="B67" t="str">
            <v>R. Sebastião Reis, 21 - Flexeiras, Magé - RJ</v>
          </cell>
          <cell r="C67">
            <v>25900288</v>
          </cell>
        </row>
        <row r="68">
          <cell r="A68" t="str">
            <v>CENTRO ADMINISTRATIVO "PRÉDIO QUERUBIN"</v>
          </cell>
          <cell r="B68" t="str">
            <v>R. Dr. Domingos Belize, 285 - 4o andar - Centro, Magé - RJ</v>
          </cell>
          <cell r="C68">
            <v>25903587</v>
          </cell>
        </row>
        <row r="69">
          <cell r="A69" t="str">
            <v>CASA DOS CONSELHOS</v>
          </cell>
          <cell r="B69" t="str">
            <v>Rua Manoel Monteiro da Rosa, 26 - Flexeiras, Magé - RJ</v>
          </cell>
          <cell r="C69">
            <v>25900279</v>
          </cell>
        </row>
      </sheetData>
      <sheetData sheetId="2">
        <row r="1">
          <cell r="A1" t="str">
            <v>INFRAESTRUTURA 2° DISTRITO</v>
          </cell>
          <cell r="B1" t="str">
            <v>Av. Othon Linch Bezerra de Mello, 537 - Santo Aleixo, Magé - RJ</v>
          </cell>
          <cell r="C1">
            <v>25903587</v>
          </cell>
        </row>
        <row r="2">
          <cell r="A2" t="str">
            <v>CRAS - SANTO ALEIXO</v>
          </cell>
          <cell r="B2" t="str">
            <v>Rua Otto Linch Bezerra de Mello - Santo Aleixo, Magé - RJ</v>
          </cell>
          <cell r="C2">
            <v>25903587</v>
          </cell>
        </row>
        <row r="3">
          <cell r="A3" t="str">
            <v>CEMITÉRIO DE SANTO ALEIXO</v>
          </cell>
          <cell r="B3" t="str">
            <v>R. Manoel Santos Pereira, s/n, Santo Aleixo</v>
          </cell>
          <cell r="C3">
            <v>25900970</v>
          </cell>
        </row>
        <row r="4">
          <cell r="A4" t="str">
            <v>AGENCIAS IPTU 2° Distrito</v>
          </cell>
          <cell r="B4" t="str">
            <v>R. Othon Linch Bezerra de Mello, 329, Santo Aleixo</v>
          </cell>
          <cell r="C4">
            <v>25912206</v>
          </cell>
        </row>
        <row r="5">
          <cell r="A5" t="str">
            <v>UBS ANDORINHAS</v>
          </cell>
          <cell r="B5" t="str">
            <v>R. Waldemar Colombo Garcia, Santo Aleixo</v>
          </cell>
          <cell r="C5">
            <v>25911246</v>
          </cell>
        </row>
        <row r="6">
          <cell r="A6" t="str">
            <v>UBS JARDIM ESMERALDA</v>
          </cell>
          <cell r="B6" t="str">
            <v>R. Sapotizeiro, S/N°, Jardim Esmeralda</v>
          </cell>
          <cell r="C6">
            <v>25908713</v>
          </cell>
        </row>
        <row r="7">
          <cell r="A7" t="str">
            <v>UBS CACHOEIRA GRANDE</v>
          </cell>
          <cell r="B7" t="str">
            <v>Estrad. Munic. Antônio Além Berg, S/N°, R. d ouro</v>
          </cell>
          <cell r="C7">
            <v>25917170</v>
          </cell>
        </row>
        <row r="8">
          <cell r="A8" t="str">
            <v>UBS CONCEIÇÃO</v>
          </cell>
          <cell r="B8" t="str">
            <v>Estrad. Conceição, S/N° - Suruí</v>
          </cell>
          <cell r="C8">
            <v>25920530</v>
          </cell>
        </row>
        <row r="9">
          <cell r="A9" t="str">
            <v>UBS PARTIDO</v>
          </cell>
          <cell r="B9" t="str">
            <v>R. Mirian, N° 85 - Suruí</v>
          </cell>
          <cell r="C9">
            <v>25922400</v>
          </cell>
        </row>
        <row r="10">
          <cell r="A10" t="str">
            <v>UBS SANTA DALILA</v>
          </cell>
          <cell r="B10" t="str">
            <v>Estrad. Municipal, S/N° Santa Dalila</v>
          </cell>
          <cell r="C10" t="str">
            <v> 25922808</v>
          </cell>
        </row>
        <row r="11">
          <cell r="A11" t="str">
            <v>UBS CACHOEIRINHA</v>
          </cell>
          <cell r="B11" t="str">
            <v>Estrad. Munic. Antônio Além Berg, N°3150 R.d ouro</v>
          </cell>
          <cell r="C11">
            <v>25916400</v>
          </cell>
        </row>
        <row r="12">
          <cell r="A12" t="str">
            <v>UBS CANTINHO DA VOVÓ</v>
          </cell>
          <cell r="B12" t="str">
            <v>Estrad. Real de Mauá, S/N°, Mauá</v>
          </cell>
          <cell r="C12">
            <v>25927112</v>
          </cell>
        </row>
        <row r="13">
          <cell r="A13" t="str">
            <v>UBS PRAIA DO ANIL</v>
          </cell>
          <cell r="B13" t="str">
            <v>R. Roberto Silveira, S/N°, Mauá, Anil</v>
          </cell>
          <cell r="C13">
            <v>25926314</v>
          </cell>
        </row>
        <row r="14">
          <cell r="A14" t="str">
            <v>UBS YPIRANGA</v>
          </cell>
          <cell r="B14" t="str">
            <v>Estrad. Real de Mauá, S/N°, Mauá, Ypiranga</v>
          </cell>
          <cell r="C14">
            <v>25927970</v>
          </cell>
        </row>
        <row r="15">
          <cell r="A15" t="str">
            <v>UBS FIGUEIRA</v>
          </cell>
          <cell r="B15" t="str">
            <v>Estrad. Real de Mauá, S/N°, Mauá, Figueira</v>
          </cell>
          <cell r="C15">
            <v>25926684</v>
          </cell>
        </row>
        <row r="16">
          <cell r="A16" t="str">
            <v>POLICLINICA</v>
          </cell>
          <cell r="B16" t="str">
            <v>R. Laura Magalhães Teixeira, N° 1340, Santo Aleixo</v>
          </cell>
          <cell r="C16">
            <v>25914130</v>
          </cell>
        </row>
        <row r="17">
          <cell r="A17" t="str">
            <v>UNIDADE 24 HORAS DE SANTO ALEIXO</v>
          </cell>
          <cell r="B17" t="str">
            <v>R. Othon Linch Bezerra de Mello, 329, Santo Aleixo</v>
          </cell>
          <cell r="C17">
            <v>25912206</v>
          </cell>
        </row>
        <row r="18">
          <cell r="A18" t="str">
            <v>Praça de Santo Aleixo -Praça da Capela</v>
          </cell>
          <cell r="B18" t="str">
            <v xml:space="preserve">Estr. Mun. Antônio Além Bergara - Capela, Magé </v>
          </cell>
          <cell r="C18">
            <v>25903587</v>
          </cell>
        </row>
        <row r="19">
          <cell r="A19" t="str">
            <v>Poliesportivo Santo Aleixo</v>
          </cell>
          <cell r="B19" t="str">
            <v> Estr. Adam Blummer</v>
          </cell>
          <cell r="C19">
            <v>25903587</v>
          </cell>
        </row>
        <row r="20">
          <cell r="A20" t="str">
            <v>Agência De Arrecadação</v>
          </cell>
          <cell r="B20" t="str">
            <v>Av. Othon Linch Bezerra de Mello, 537 - Santo Aleixo, Magé - RJ</v>
          </cell>
          <cell r="C20">
            <v>25903587</v>
          </cell>
        </row>
      </sheetData>
      <sheetData sheetId="3">
        <row r="1">
          <cell r="A1" t="str">
            <v xml:space="preserve">CEPTA </v>
          </cell>
          <cell r="B1" t="str">
            <v xml:space="preserve">R. Laura Magalhães Teixeira, 67 - Rio do Ouro </v>
          </cell>
          <cell r="C1">
            <v>25903587</v>
          </cell>
        </row>
        <row r="2">
          <cell r="A2" t="str">
            <v>UBS CACHOEIRA GRANDE</v>
          </cell>
          <cell r="B2" t="str">
            <v>Estrad. Munic. Antônio Além Berg, S/N°, R. d ouro</v>
          </cell>
          <cell r="C2">
            <v>25917170</v>
          </cell>
        </row>
        <row r="3">
          <cell r="A3" t="str">
            <v>UBS CACHOEIRINHA</v>
          </cell>
          <cell r="B3" t="str">
            <v>Estrad. Munic. Antônio Além Berg, N°3150 R.d ouro</v>
          </cell>
          <cell r="C3">
            <v>25916400</v>
          </cell>
        </row>
      </sheetData>
      <sheetData sheetId="4">
        <row r="1">
          <cell r="A1" t="str">
            <v>INFRAESTRUTURA 4° DISTRITO</v>
          </cell>
          <cell r="B1" t="str">
            <v xml:space="preserve">R. Coronel Sergio José do Amaral, S/N° Surui, </v>
          </cell>
          <cell r="C1">
            <v>25922544</v>
          </cell>
        </row>
        <row r="2">
          <cell r="A2" t="str">
            <v>SECRETARIA DE MEIO AMBIENTE - SEDE</v>
          </cell>
          <cell r="B2" t="str">
            <v>Est. Margaridas S/N°, Santa Dalila</v>
          </cell>
          <cell r="C2">
            <v>25921160</v>
          </cell>
        </row>
        <row r="3">
          <cell r="A3" t="str">
            <v>CENTRO DE REF - SURUI</v>
          </cell>
          <cell r="B3" t="str">
            <v xml:space="preserve">R. Capitão José de Paula, N°329, Suruí, </v>
          </cell>
          <cell r="C3">
            <v>25902440</v>
          </cell>
        </row>
        <row r="4">
          <cell r="A4" t="str">
            <v>CEMITÉRIO DE SURUI</v>
          </cell>
          <cell r="B4" t="str">
            <v>R. Coronel Alarico Jose do Amaral, s/n, Centro</v>
          </cell>
          <cell r="C4">
            <v>25922508</v>
          </cell>
        </row>
        <row r="5">
          <cell r="A5" t="str">
            <v>Arrecadação Suruí</v>
          </cell>
          <cell r="B5" t="str">
            <v>R. Coronel Sérgio José do Amaral, Surui</v>
          </cell>
          <cell r="C5">
            <v>25922508</v>
          </cell>
        </row>
        <row r="6">
          <cell r="A6" t="str">
            <v>UNIDADE 24 HORAS DE SURUI</v>
          </cell>
          <cell r="B6" t="str">
            <v>Estrad. Evaldo Luis Pereira, Suruí, Magé</v>
          </cell>
          <cell r="C6">
            <v>25903587</v>
          </cell>
        </row>
        <row r="7">
          <cell r="A7" t="str">
            <v>FARMACIA</v>
          </cell>
          <cell r="B7" t="str">
            <v>Estrad. Evaldo Luis Pereira, Suruí, Magé</v>
          </cell>
          <cell r="C7">
            <v>25903587</v>
          </cell>
        </row>
        <row r="8">
          <cell r="A8" t="str">
            <v>CENTRAL DAS AMBULANCIAS</v>
          </cell>
          <cell r="B8" t="str">
            <v>R. Maestro Francisco Braga, 84 - St Dalila, Magé</v>
          </cell>
          <cell r="C8">
            <v>25921230</v>
          </cell>
        </row>
        <row r="9">
          <cell r="A9" t="str">
            <v>Praça de Surui - Praça da Estação</v>
          </cell>
          <cell r="B9" t="str">
            <v>R. Cap. José de Paula, 394 -Suruí, Magé - RJ</v>
          </cell>
          <cell r="C9">
            <v>25922440</v>
          </cell>
        </row>
      </sheetData>
      <sheetData sheetId="5">
        <row r="1">
          <cell r="A1" t="str">
            <v>INFRAESTRUTURA 5° DISTRITO</v>
          </cell>
          <cell r="B1" t="str">
            <v xml:space="preserve">Av. Gov. Roberto Silveira S/N°, Mauá, </v>
          </cell>
          <cell r="C1">
            <v>25926535</v>
          </cell>
        </row>
        <row r="2">
          <cell r="A2" t="str">
            <v>CENTRO DE REF - MAUÁ</v>
          </cell>
          <cell r="B2" t="str">
            <v>E. Real de Mauá, N°44, Figueira</v>
          </cell>
          <cell r="C2">
            <v>25926684</v>
          </cell>
        </row>
        <row r="3">
          <cell r="A3" t="str">
            <v>CEMITÉRIO DE MAUA</v>
          </cell>
          <cell r="B3" t="str">
            <v>R. Nossa Senhora da Guia, s/n, Ipiranga, Mauá</v>
          </cell>
          <cell r="C3">
            <v>25925660</v>
          </cell>
        </row>
        <row r="4">
          <cell r="A4" t="str">
            <v>Arrecadação Máua</v>
          </cell>
          <cell r="B4" t="str">
            <v>Av. Roberto Silveira, s/n, Praia do Anil, Mauá</v>
          </cell>
          <cell r="C4">
            <v>25926314</v>
          </cell>
        </row>
        <row r="5">
          <cell r="A5" t="str">
            <v>CEO - MAUÁ</v>
          </cell>
          <cell r="B5" t="str">
            <v>Estrad. Real de Mauá N° 367, Centro Mauá</v>
          </cell>
          <cell r="C5">
            <v>25926684</v>
          </cell>
        </row>
        <row r="6">
          <cell r="A6" t="str">
            <v>UNIDADE 24 H. DE MAUÁ</v>
          </cell>
          <cell r="B6" t="str">
            <v>Estrad. Real de Maua, S/N°, Mauá</v>
          </cell>
          <cell r="C6">
            <v>25926684</v>
          </cell>
        </row>
        <row r="7">
          <cell r="A7" t="str">
            <v>Praça de Mauá - Praia do Limão</v>
          </cell>
          <cell r="B7" t="str">
            <v>Parque Baia Branca, Magé - RJ</v>
          </cell>
          <cell r="C7">
            <v>25903587</v>
          </cell>
        </row>
        <row r="8">
          <cell r="A8" t="str">
            <v>Poliesportivo Maua</v>
          </cell>
          <cell r="B8" t="str">
            <v>Av. Gov. Roberto Silveira, s/nº Praia do Anil</v>
          </cell>
          <cell r="C8">
            <v>25926314</v>
          </cell>
        </row>
      </sheetData>
      <sheetData sheetId="6">
        <row r="1">
          <cell r="A1" t="str">
            <v>SECRETARIA DE INFRAESTRUTURA "FRAGOSO 1"</v>
          </cell>
          <cell r="B1" t="str">
            <v xml:space="preserve">R. Exp. Octacilio de Souza S/N°, Fragoso, </v>
          </cell>
          <cell r="C1">
            <v>25935494</v>
          </cell>
        </row>
        <row r="2">
          <cell r="A2" t="str">
            <v>SECRETARIA DE INFRAESTRUTURA "FRAGOSO 2"</v>
          </cell>
          <cell r="B2" t="str">
            <v xml:space="preserve">R. L, S/N°, Fragoso, </v>
          </cell>
          <cell r="C2">
            <v>25935490</v>
          </cell>
        </row>
        <row r="3">
          <cell r="A3" t="str">
            <v>SECRETARIA DE INFRAESTRUTURA "BURACO DA ONÇA"</v>
          </cell>
          <cell r="B3" t="str">
            <v xml:space="preserve">R. Benjamin Constant S/N°, Piabetá, </v>
          </cell>
          <cell r="C3">
            <v>25931766</v>
          </cell>
        </row>
        <row r="4">
          <cell r="A4" t="str">
            <v>Secretaria De Transportes</v>
          </cell>
          <cell r="B4" t="str">
            <v>Av. Automóvel Clube, 1874 - Jardim Nazareno, Magé - RJ</v>
          </cell>
          <cell r="C4">
            <v>25933510</v>
          </cell>
        </row>
        <row r="5">
          <cell r="A5" t="str">
            <v>SINE PIABETÁ</v>
          </cell>
          <cell r="B5" t="str">
            <v>Av. Santos Dumont - S/N°, Piabetá, Magé - RJ</v>
          </cell>
          <cell r="C5">
            <v>25903587</v>
          </cell>
        </row>
        <row r="6">
          <cell r="A6" t="str">
            <v>PROCON PIABETÁ</v>
          </cell>
          <cell r="B6" t="str">
            <v>Av. Santos Dumont - S/N°, Piabetá, Magé - RJ</v>
          </cell>
          <cell r="C6">
            <v>25903587</v>
          </cell>
        </row>
        <row r="7">
          <cell r="A7" t="str">
            <v>CENTRO DE REF - VILA INHOMIRIM I</v>
          </cell>
          <cell r="B7" t="str">
            <v xml:space="preserve">Av. Caioaba, S/N° Centro - Piabetá, </v>
          </cell>
          <cell r="C7">
            <v>25931742</v>
          </cell>
        </row>
        <row r="8">
          <cell r="A8" t="str">
            <v>CENTRO DE REF - VILA INHOMIRIM II</v>
          </cell>
          <cell r="B8" t="str">
            <v xml:space="preserve">R. 1, lot. 05 e 06, QD 06, Pq. Sayonara, </v>
          </cell>
          <cell r="C8">
            <v>25935010</v>
          </cell>
        </row>
        <row r="9">
          <cell r="A9" t="str">
            <v>CENTRO DE REF - VILA INHOMIRIM III</v>
          </cell>
          <cell r="B9" t="str">
            <v xml:space="preserve">R. Florianinho, N°497 - Pq Caçula, </v>
          </cell>
          <cell r="C9">
            <v>25936810</v>
          </cell>
        </row>
        <row r="10">
          <cell r="A10" t="str">
            <v>CENTRO DE REF - ESPECIALIZADO</v>
          </cell>
          <cell r="B10" t="str">
            <v>R. Coron. Theot Botelho do Rego, N°29, Mage,</v>
          </cell>
          <cell r="C10">
            <v>25900037</v>
          </cell>
        </row>
        <row r="11">
          <cell r="A11" t="str">
            <v>CENTRO POP</v>
          </cell>
          <cell r="B11" t="str">
            <v xml:space="preserve">R. Mario de Brito, N°119 - Piabetá, </v>
          </cell>
          <cell r="C11">
            <v>25931746</v>
          </cell>
        </row>
        <row r="12">
          <cell r="A12" t="str">
            <v>UNID. ACOLHIMENTO FUTURO FELIZ</v>
          </cell>
          <cell r="B12" t="str">
            <v xml:space="preserve">R. Vinte e Oito, N°960 - Maurimárcia, </v>
          </cell>
          <cell r="C12">
            <v>25930730</v>
          </cell>
        </row>
        <row r="13">
          <cell r="A13" t="str">
            <v>CONSELHO TUTELAR 2</v>
          </cell>
          <cell r="B13" t="str">
            <v xml:space="preserve">R. Mario de Brito, N°128 - Piabetá, </v>
          </cell>
          <cell r="C13">
            <v>25931746</v>
          </cell>
        </row>
        <row r="14">
          <cell r="A14" t="str">
            <v>CASA DOS CONSELHOS</v>
          </cell>
          <cell r="B14" t="str">
            <v xml:space="preserve">R. Manoel Monteiro da Rosa, N° 26, </v>
          </cell>
          <cell r="C14">
            <v>25900279</v>
          </cell>
        </row>
        <row r="15">
          <cell r="A15" t="str">
            <v>CAD ÚNICO / BOLSA FAMILIA</v>
          </cell>
          <cell r="B15" t="str">
            <v>R Pio XII, N° 35, Magé,</v>
          </cell>
          <cell r="C15">
            <v>25901550</v>
          </cell>
        </row>
        <row r="16">
          <cell r="A16" t="str">
            <v>CAD ÚNICO</v>
          </cell>
          <cell r="B16" t="str">
            <v>Av. Caioaba, S/N° Centro - Piabetá,  1° modulo</v>
          </cell>
          <cell r="C16">
            <v>25931742</v>
          </cell>
        </row>
        <row r="17">
          <cell r="A17" t="str">
            <v>CEMITÉRIO DE BONGABA</v>
          </cell>
          <cell r="B17" t="str">
            <v>Estrada Mineira s/n, Bongaba</v>
          </cell>
          <cell r="C17">
            <v>25930550</v>
          </cell>
        </row>
        <row r="18">
          <cell r="A18" t="str">
            <v>CEMITÉRIO DE RAIZ DA SERRA</v>
          </cell>
          <cell r="B18" t="str">
            <v>R. Miguel Campos s/n, Raiz da Serra</v>
          </cell>
          <cell r="C18">
            <v>25933600</v>
          </cell>
        </row>
        <row r="19">
          <cell r="A19" t="str">
            <v xml:space="preserve">CEPTA </v>
          </cell>
          <cell r="B19" t="str">
            <v xml:space="preserve">R. Laura Magalhães Teixeira, 67 - Rio do Ouro </v>
          </cell>
          <cell r="C19">
            <v>25903587</v>
          </cell>
        </row>
        <row r="20">
          <cell r="A20" t="str">
            <v>AGENCIAS IPTU 6° Distrito</v>
          </cell>
          <cell r="B20" t="str">
            <v>Av. Caioaba S/N, Centro, Piabetá</v>
          </cell>
          <cell r="C20">
            <v>25931742</v>
          </cell>
        </row>
        <row r="21">
          <cell r="A21" t="str">
            <v>UBS BECO DO SACI</v>
          </cell>
          <cell r="B21" t="str">
            <v>R. Terezinha N°19, Piabetá</v>
          </cell>
          <cell r="C21">
            <v>25932600</v>
          </cell>
        </row>
        <row r="22">
          <cell r="A22" t="str">
            <v>UBS BURACO DA ONÇA</v>
          </cell>
          <cell r="B22" t="str">
            <v>Rua Paulo Menezes, Piabetá</v>
          </cell>
          <cell r="C22">
            <v>25903587</v>
          </cell>
        </row>
        <row r="23">
          <cell r="A23" t="str">
            <v>UBS GUARANI I</v>
          </cell>
          <cell r="B23" t="str">
            <v>R. Janete, N° 08, Piabetá</v>
          </cell>
          <cell r="C23">
            <v>25931242</v>
          </cell>
        </row>
        <row r="24">
          <cell r="A24" t="str">
            <v>UBS ILHA</v>
          </cell>
          <cell r="B24" t="str">
            <v>R. Aristides Portugal N° 353, Piabetá</v>
          </cell>
          <cell r="C24">
            <v>25932650</v>
          </cell>
        </row>
        <row r="25">
          <cell r="A25" t="str">
            <v>UBS JARDIM NAZARENO</v>
          </cell>
          <cell r="B25" t="str">
            <v>Alameda Luizinha N°178, Jd. Nazaréno, Piabetá</v>
          </cell>
          <cell r="C25">
            <v>25936360</v>
          </cell>
        </row>
        <row r="26">
          <cell r="A26" t="str">
            <v>UBS MAURIMÁRCIA</v>
          </cell>
          <cell r="B26" t="str">
            <v>Avenida do Canal, S/N°, Maurimárcia, Piabetá</v>
          </cell>
          <cell r="C26">
            <v>25930715</v>
          </cell>
        </row>
        <row r="27">
          <cell r="A27" t="str">
            <v>UBS JARDIM NOVO HORIZONTE</v>
          </cell>
          <cell r="B27" t="str">
            <v>R. 09, S/N°, Jd Nv. Horizonte, S/N°, Piabetá</v>
          </cell>
          <cell r="C27">
            <v>25937048</v>
          </cell>
        </row>
        <row r="28">
          <cell r="A28" t="str">
            <v>UBS PARQUE CAÇULA</v>
          </cell>
          <cell r="B28" t="str">
            <v>R. José Vieira, N° 225, Pq Caçula, Piabetá</v>
          </cell>
          <cell r="C28">
            <v>25935820</v>
          </cell>
        </row>
        <row r="29">
          <cell r="A29" t="str">
            <v>UBS PARQUE ESTRELA</v>
          </cell>
          <cell r="B29" t="str">
            <v>R. 11 de Julho, S/N°, Pq Estrela, Piabetá</v>
          </cell>
          <cell r="C29">
            <v>25938300</v>
          </cell>
        </row>
        <row r="30">
          <cell r="A30" t="str">
            <v>UBS PARQUE SANTANA</v>
          </cell>
          <cell r="B30" t="str">
            <v>R. Projetada J, N° 160, Piabetá</v>
          </cell>
          <cell r="C30">
            <v>25937104</v>
          </cell>
        </row>
        <row r="31">
          <cell r="A31" t="str">
            <v>UBS PAU GRANDE</v>
          </cell>
          <cell r="B31" t="str">
            <v>Praça Montese, S/N° Pau Grande, Piabetá</v>
          </cell>
          <cell r="C31">
            <v>25933195</v>
          </cell>
        </row>
        <row r="32">
          <cell r="A32" t="str">
            <v>UBS HORTO</v>
          </cell>
          <cell r="B32" t="str">
            <v>R. Nossa Senhora da Guia, N° 1250, Piabetá</v>
          </cell>
          <cell r="C32">
            <v>25931686</v>
          </cell>
        </row>
        <row r="33">
          <cell r="A33" t="str">
            <v>UBS VILA CARVALHO</v>
          </cell>
          <cell r="B33" t="str">
            <v>R. Pref. Olivio de Mattos, N 458, Vila Carvalho</v>
          </cell>
          <cell r="C33">
            <v>25935750</v>
          </cell>
        </row>
        <row r="34">
          <cell r="A34" t="str">
            <v>UBS VILA SERRANA I</v>
          </cell>
          <cell r="B34" t="str">
            <v>R. Sapateiro, S/N°, Fragoso, Magé</v>
          </cell>
          <cell r="C34">
            <v>25935430</v>
          </cell>
        </row>
        <row r="35">
          <cell r="A35" t="str">
            <v>UBS GUARANI II</v>
          </cell>
          <cell r="B35" t="str">
            <v>R. Guarani N° 1243, Piabetá</v>
          </cell>
          <cell r="C35">
            <v>25931782</v>
          </cell>
        </row>
        <row r="36">
          <cell r="A36" t="str">
            <v>UBS GUARANI III</v>
          </cell>
          <cell r="B36" t="str">
            <v>R. Caramuru, S/N°, Piabetá</v>
          </cell>
          <cell r="C36">
            <v>25931806</v>
          </cell>
        </row>
        <row r="37">
          <cell r="A37" t="str">
            <v>AMBULATORIO RAIZ DA SERRA</v>
          </cell>
          <cell r="B37" t="str">
            <v>Av. Automóvel Clube, S/N, Raiz da Serra</v>
          </cell>
          <cell r="C37">
            <v>25933510</v>
          </cell>
        </row>
        <row r="38">
          <cell r="A38" t="str">
            <v>UNIDADE 24 HORAS DE FRAGOSO</v>
          </cell>
          <cell r="B38" t="str">
            <v>Av. Automóvel Clube,N° 1, Fragoso</v>
          </cell>
          <cell r="C38">
            <v>25935001</v>
          </cell>
        </row>
        <row r="39">
          <cell r="A39" t="str">
            <v>MATERNIDADE</v>
          </cell>
          <cell r="B39" t="str">
            <v>Av. Santos Dumont, N° 207, Piabetá</v>
          </cell>
          <cell r="C39">
            <v>25931758</v>
          </cell>
        </row>
        <row r="40">
          <cell r="A40" t="str">
            <v>CENTRO DE IMAGEM</v>
          </cell>
          <cell r="B40" t="str">
            <v>Av. Santos Dumont, N° 207, Piabetá</v>
          </cell>
          <cell r="C40">
            <v>25931758</v>
          </cell>
        </row>
        <row r="41">
          <cell r="A41" t="str">
            <v>CAPS - PIABETÁ</v>
          </cell>
          <cell r="B41" t="str">
            <v>R. Amazonas N°591, Piabetá</v>
          </cell>
          <cell r="C41">
            <v>25931894</v>
          </cell>
        </row>
        <row r="42">
          <cell r="A42" t="str">
            <v>RESIDÊNCIA TERAPÊUTICA DE PIABETÁ</v>
          </cell>
          <cell r="B42" t="str">
            <v>R. Amazona N°551, Piabetá</v>
          </cell>
          <cell r="C42">
            <v>25931894</v>
          </cell>
        </row>
        <row r="43">
          <cell r="A43" t="str">
            <v>Procon / Coord. Mulher, Juv e Igualdade</v>
          </cell>
          <cell r="B43" t="str">
            <v>Parque Sao Jorge, Magé - RJ, Rod de Piabeta</v>
          </cell>
          <cell r="C43">
            <v>25903587</v>
          </cell>
        </row>
        <row r="44">
          <cell r="A44" t="str">
            <v>Praça de Piabetá - Praça 7 de Setembro</v>
          </cell>
          <cell r="B44" t="str">
            <v>Praça Sete de Setembro, s/n AC Piabetá</v>
          </cell>
          <cell r="C44">
            <v>25931970</v>
          </cell>
        </row>
        <row r="45">
          <cell r="A45" t="str">
            <v>SECRETARIA DE ESPORTES</v>
          </cell>
          <cell r="B45" t="str">
            <v>R. Centenário n°19, Pau Grande, Magé</v>
          </cell>
          <cell r="C45">
            <v>25933180</v>
          </cell>
        </row>
        <row r="46">
          <cell r="A46" t="str">
            <v>Poliesportivo Fragoso</v>
          </cell>
          <cell r="B46" t="str">
            <v xml:space="preserve">Av. Automóvel Clube - Fragoso, Magé - RJ, </v>
          </cell>
          <cell r="C46">
            <v>25267130</v>
          </cell>
        </row>
        <row r="47">
          <cell r="A47" t="str">
            <v>Poliesportivo Serrana</v>
          </cell>
          <cell r="B47" t="str">
            <v>R. C, 489-597 - Fragoso, Magé - RJ</v>
          </cell>
          <cell r="C47">
            <v>25935302</v>
          </cell>
        </row>
        <row r="48">
          <cell r="A48" t="str">
            <v>Secretaria de Defesa Civil</v>
          </cell>
          <cell r="B48" t="str">
            <v>R. Benjamin Constant, 13 - Parque Sao Jorge, Magé - RJ</v>
          </cell>
          <cell r="C48">
            <v>25903587</v>
          </cell>
        </row>
        <row r="49">
          <cell r="A49" t="str">
            <v>Gabinete do Povo</v>
          </cell>
          <cell r="B49" t="str">
            <v>Av. Santos Dumont - São Geraldo, Magé - RJ</v>
          </cell>
          <cell r="C49">
            <v>25903587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55"/>
  <sheetViews>
    <sheetView tabSelected="1" zoomScaleNormal="100" workbookViewId="0">
      <selection activeCell="A2" sqref="A2:F2"/>
    </sheetView>
  </sheetViews>
  <sheetFormatPr defaultColWidth="8.85546875" defaultRowHeight="15" customHeight="1"/>
  <cols>
    <col min="1" max="1" width="20.5703125" customWidth="1"/>
    <col min="2" max="2" width="13.28515625" customWidth="1"/>
    <col min="3" max="3" width="34.140625" customWidth="1"/>
    <col min="4" max="4" width="49.85546875" customWidth="1"/>
    <col min="5" max="5" width="57.85546875" bestFit="1" customWidth="1"/>
    <col min="6" max="6" width="20.42578125" customWidth="1"/>
  </cols>
  <sheetData>
    <row r="2" spans="1:6" ht="28.5">
      <c r="A2" s="10" t="s">
        <v>143</v>
      </c>
      <c r="B2" s="10"/>
      <c r="C2" s="10"/>
      <c r="D2" s="10"/>
      <c r="E2" s="10"/>
      <c r="F2" s="10"/>
    </row>
    <row r="3" spans="1:6" ht="28.5">
      <c r="A3" s="11" t="s">
        <v>137</v>
      </c>
      <c r="B3" s="11"/>
      <c r="C3" s="11"/>
      <c r="D3" s="11"/>
      <c r="E3" s="11"/>
      <c r="F3" s="11"/>
    </row>
    <row r="4" spans="1:6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>
        <f>VLOOKUP(D5,'[1]1 DISTRITO'!$A$2:$C$500,3,0)</f>
        <v>25900085</v>
      </c>
    </row>
    <row r="6" spans="1:6">
      <c r="A6" s="2" t="s">
        <v>6</v>
      </c>
      <c r="B6" s="2" t="s">
        <v>7</v>
      </c>
      <c r="C6" s="2" t="s">
        <v>8</v>
      </c>
      <c r="D6" s="2" t="s">
        <v>11</v>
      </c>
      <c r="E6" s="2" t="s">
        <v>121</v>
      </c>
      <c r="F6" s="2" t="e">
        <f>VLOOKUP(D6,'[1]1 DISTRITO'!$A$2:$C$500,3,0)</f>
        <v>#N/A</v>
      </c>
    </row>
    <row r="7" spans="1:6">
      <c r="A7" s="2" t="s">
        <v>12</v>
      </c>
      <c r="B7" s="2" t="s">
        <v>13</v>
      </c>
      <c r="C7" s="2" t="s">
        <v>8</v>
      </c>
      <c r="D7" s="2" t="s">
        <v>14</v>
      </c>
      <c r="E7" s="2" t="str">
        <f>VLOOKUP(D7,'[1]1 DISTRITO'!$A$2:$C$499,2,0)</f>
        <v>Av. Cel. João Valério, n° 241 - Centro, Magé - RJ</v>
      </c>
      <c r="F7" s="2">
        <f>VLOOKUP(D7,'[1]1 DISTRITO'!$A$2:$C$500,3,0)</f>
        <v>25900097</v>
      </c>
    </row>
    <row r="8" spans="1:6">
      <c r="A8" s="2" t="s">
        <v>15</v>
      </c>
      <c r="B8" s="2" t="s">
        <v>13</v>
      </c>
      <c r="C8" s="2" t="s">
        <v>14</v>
      </c>
      <c r="D8" s="2" t="s">
        <v>16</v>
      </c>
      <c r="E8" s="2" t="str">
        <f>VLOOKUP(D8,'[1]1 DISTRITO'!$A$2:$C$500,2,0)</f>
        <v>R. Pio XII, N° 81, Magé</v>
      </c>
      <c r="F8" s="2">
        <f>VLOOKUP(D8,'[1]1 DISTRITO'!$A$2:$C$500,3,0)</f>
        <v>25901550</v>
      </c>
    </row>
    <row r="9" spans="1:6">
      <c r="A9" s="2" t="s">
        <v>15</v>
      </c>
      <c r="B9" s="2" t="s">
        <v>13</v>
      </c>
      <c r="C9" s="2" t="s">
        <v>14</v>
      </c>
      <c r="D9" s="2" t="s">
        <v>123</v>
      </c>
      <c r="E9" s="2" t="str">
        <f>VLOOKUP(D9,'[1]1 DISTRITO'!$A$2:$C$500,2,0)</f>
        <v>Av. Roncador - Piedade, Magé - RJ,</v>
      </c>
      <c r="F9" s="2">
        <f>VLOOKUP(D9,'[1]1 DISTRITO'!$A$2:$C$500,3,0)</f>
        <v>25903587</v>
      </c>
    </row>
    <row r="10" spans="1:6">
      <c r="A10" s="2" t="s">
        <v>15</v>
      </c>
      <c r="B10" s="2" t="s">
        <v>13</v>
      </c>
      <c r="C10" s="2" t="s">
        <v>14</v>
      </c>
      <c r="D10" s="2" t="s">
        <v>17</v>
      </c>
      <c r="E10" s="2" t="str">
        <f>VLOOKUP(D10,'[1]1 DISTRITO'!$A$2:$C$500,2,0)</f>
        <v>R. Paulo teixeira dos santos N° 75, Magé</v>
      </c>
      <c r="F10" s="2">
        <f>VLOOKUP(D10,'[1]1 DISTRITO'!$A$2:$C$500,3,0)</f>
        <v>25900082</v>
      </c>
    </row>
    <row r="11" spans="1:6">
      <c r="A11" s="2" t="s">
        <v>15</v>
      </c>
      <c r="B11" s="2" t="s">
        <v>13</v>
      </c>
      <c r="C11" s="2" t="s">
        <v>14</v>
      </c>
      <c r="D11" s="2" t="s">
        <v>18</v>
      </c>
      <c r="E11" s="2" t="str">
        <f>VLOOKUP(D11,'[1]1 DISTRITO'!$A$2:$C$500,2,0)</f>
        <v>Av. Simão da Motta, 950- Centro, Magé-RJ</v>
      </c>
      <c r="F11" s="2">
        <f>VLOOKUP(D11,'[1]1 DISTRITO'!$A$2:$C$500,3,0)</f>
        <v>25900052</v>
      </c>
    </row>
    <row r="12" spans="1:6">
      <c r="A12" s="2" t="s">
        <v>15</v>
      </c>
      <c r="B12" s="2" t="s">
        <v>13</v>
      </c>
      <c r="C12" s="2" t="s">
        <v>14</v>
      </c>
      <c r="D12" s="2" t="s">
        <v>122</v>
      </c>
      <c r="E12" s="2" t="str">
        <f>VLOOKUP(D12,'[1]1 DISTRITO'!$A$2:$C$500,2,0)</f>
        <v>R. Sebastião Reis, 21 - Flexeiras, Magé - RJ</v>
      </c>
      <c r="F12" s="2">
        <f>VLOOKUP(D12,'[1]1 DISTRITO'!$A$2:$C$500,3,0)</f>
        <v>25900288</v>
      </c>
    </row>
    <row r="13" spans="1:6">
      <c r="A13" s="2" t="s">
        <v>15</v>
      </c>
      <c r="B13" s="2" t="s">
        <v>13</v>
      </c>
      <c r="C13" s="2" t="s">
        <v>14</v>
      </c>
      <c r="D13" s="2" t="s">
        <v>124</v>
      </c>
      <c r="E13" s="2" t="str">
        <f>VLOOKUP(D13,'[1]1 DISTRITO'!$A$2:$C$500,2,0)</f>
        <v>R. Dr. Domingos Belize, 285 - 4o andar - Centro, Magé - RJ</v>
      </c>
      <c r="F13" s="2">
        <f>VLOOKUP(D13,'[1]1 DISTRITO'!$A$2:$C$500,3,0)</f>
        <v>25903587</v>
      </c>
    </row>
    <row r="14" spans="1:6">
      <c r="A14" s="2" t="s">
        <v>19</v>
      </c>
      <c r="B14" s="2" t="s">
        <v>20</v>
      </c>
      <c r="C14" s="2" t="s">
        <v>8</v>
      </c>
      <c r="D14" s="2" t="s">
        <v>21</v>
      </c>
      <c r="E14" s="2" t="str">
        <f>VLOOKUP(D14,'[1]1 DISTRITO'!$A$2:$C$500,2,0)</f>
        <v>Trav. Airton Inácio da Silveira, s/nº – Vila Nova.</v>
      </c>
      <c r="F14" s="2">
        <f>VLOOKUP(D14,'[1]1 DISTRITO'!$A$2:$C$500,3,0)</f>
        <v>0</v>
      </c>
    </row>
    <row r="15" spans="1:6">
      <c r="A15" s="2" t="s">
        <v>19</v>
      </c>
      <c r="B15" s="2" t="s">
        <v>20</v>
      </c>
      <c r="C15" s="2" t="s">
        <v>8</v>
      </c>
      <c r="D15" s="2" t="s">
        <v>22</v>
      </c>
      <c r="E15" s="2" t="str">
        <f>VLOOKUP(D15,'[1]1 DISTRITO'!$A$2:$C$500,2,0)</f>
        <v xml:space="preserve">Av. Sebas. R. de Souza, Nº144, Barbuda, Magé </v>
      </c>
      <c r="F15" s="2">
        <f>VLOOKUP(D15,'[1]1 DISTRITO'!$A$2:$C$500,3,0)</f>
        <v>25900832</v>
      </c>
    </row>
    <row r="16" spans="1:6">
      <c r="A16" s="2" t="s">
        <v>19</v>
      </c>
      <c r="B16" s="2" t="s">
        <v>20</v>
      </c>
      <c r="C16" s="2" t="s">
        <v>8</v>
      </c>
      <c r="D16" s="2" t="s">
        <v>23</v>
      </c>
      <c r="E16" s="2" t="str">
        <f>VLOOKUP(D16,'[1]1 DISTRITO'!$A$2:$C$500,2,0)</f>
        <v xml:space="preserve">R. Coronel Macieira, S/N° Magé, </v>
      </c>
      <c r="F16" s="2">
        <f>VLOOKUP(D16,'[1]1 DISTRITO'!$A$2:$C$500,3,0)</f>
        <v>25900115</v>
      </c>
    </row>
    <row r="17" spans="1:6">
      <c r="A17" s="2" t="s">
        <v>19</v>
      </c>
      <c r="B17" s="2" t="s">
        <v>20</v>
      </c>
      <c r="C17" s="2" t="s">
        <v>8</v>
      </c>
      <c r="D17" s="2" t="s">
        <v>24</v>
      </c>
      <c r="E17" s="2" t="str">
        <f>VLOOKUP(D17,'[1]1 DISTRITO'!$A$2:$C$500,2,0)</f>
        <v xml:space="preserve">R. Dr. Domingos Belizze, N°241, </v>
      </c>
      <c r="F17" s="2">
        <f>VLOOKUP(D17,'[1]1 DISTRITO'!$A$2:$C$500,3,0)</f>
        <v>25900058</v>
      </c>
    </row>
    <row r="18" spans="1:6">
      <c r="A18" s="2" t="s">
        <v>19</v>
      </c>
      <c r="B18" s="2" t="s">
        <v>20</v>
      </c>
      <c r="C18" s="2" t="s">
        <v>8</v>
      </c>
      <c r="D18" s="2" t="s">
        <v>25</v>
      </c>
      <c r="E18" s="2" t="str">
        <f>VLOOKUP(D18,'[1]1 DISTRITO'!$A$2:$C$500,2,0)</f>
        <v xml:space="preserve">Est. Piedade, N°1599 - Piedade, Magé, </v>
      </c>
      <c r="F18" s="2">
        <f>VLOOKUP(D18,'[1]1 DISTRITO'!$A$2:$C$500,3,0)</f>
        <v>25905860</v>
      </c>
    </row>
    <row r="19" spans="1:6">
      <c r="A19" s="2" t="s">
        <v>19</v>
      </c>
      <c r="B19" s="2" t="s">
        <v>20</v>
      </c>
      <c r="C19" s="2" t="s">
        <v>8</v>
      </c>
      <c r="D19" s="2" t="s">
        <v>26</v>
      </c>
      <c r="E19" s="2" t="str">
        <f>VLOOKUP(D19,'[1]1 DISTRITO'!$A$2:$C$500,2,0)</f>
        <v xml:space="preserve">R. Coronel Macieira, S/N° Magé, </v>
      </c>
      <c r="F19" s="2">
        <f>VLOOKUP(D19,'[1]1 DISTRITO'!$A$2:$C$500,3,0)</f>
        <v>25900115</v>
      </c>
    </row>
    <row r="20" spans="1:6">
      <c r="A20" s="2" t="s">
        <v>19</v>
      </c>
      <c r="B20" s="2" t="s">
        <v>20</v>
      </c>
      <c r="C20" s="2" t="s">
        <v>8</v>
      </c>
      <c r="D20" s="2" t="s">
        <v>27</v>
      </c>
      <c r="E20" s="2" t="str">
        <f>VLOOKUP(D20,'[1]1 DISTRITO'!$A$2:$C$500,2,0)</f>
        <v>R. Alvorada n° 200, Vila Esperança, Magé</v>
      </c>
      <c r="F20" s="2">
        <f>VLOOKUP(D20,'[1]1 DISTRITO'!$A$2:$C$500,3,0)</f>
        <v>25903587</v>
      </c>
    </row>
    <row r="21" spans="1:6">
      <c r="A21" s="2" t="s">
        <v>19</v>
      </c>
      <c r="B21" s="2" t="s">
        <v>20</v>
      </c>
      <c r="C21" s="2" t="s">
        <v>8</v>
      </c>
      <c r="D21" s="2" t="s">
        <v>28</v>
      </c>
      <c r="E21" s="2" t="str">
        <f>VLOOKUP(D21,'[1]1 DISTRITO'!$A$2:$C$500,2,0)</f>
        <v>R. Carmo N° 1703 - Barão de iriri, Magé</v>
      </c>
      <c r="F21" s="2">
        <f>VLOOKUP(D21,'[1]1 DISTRITO'!$A$2:$C$500,3,0)</f>
        <v>25906790</v>
      </c>
    </row>
    <row r="22" spans="1:6">
      <c r="A22" s="2" t="s">
        <v>19</v>
      </c>
      <c r="B22" s="2" t="s">
        <v>20</v>
      </c>
      <c r="C22" s="2" t="s">
        <v>8</v>
      </c>
      <c r="D22" s="2" t="s">
        <v>29</v>
      </c>
      <c r="E22" s="2" t="str">
        <f>VLOOKUP(D22,'[1]1 DISTRITO'!$A$2:$C$500,2,0)</f>
        <v>R. Dona Joaninha, S/N° Barbuda, Magé</v>
      </c>
      <c r="F22" s="2">
        <f>VLOOKUP(D22,'[1]1 DISTRITO'!$A$2:$C$500,3,0)</f>
        <v>25900769</v>
      </c>
    </row>
    <row r="23" spans="1:6">
      <c r="A23" s="2" t="s">
        <v>19</v>
      </c>
      <c r="B23" s="2" t="s">
        <v>20</v>
      </c>
      <c r="C23" s="2" t="s">
        <v>8</v>
      </c>
      <c r="D23" s="2" t="s">
        <v>30</v>
      </c>
      <c r="E23" s="2" t="str">
        <f>VLOOKUP(D23,'[1]1 DISTRITO'!$A$2:$C$500,2,0)</f>
        <v>R. Professor José Leandro, N°1005, Canal, Magé</v>
      </c>
      <c r="F23" s="2">
        <f>VLOOKUP(D23,'[1]1 DISTRITO'!$A$2:$C$500,3,0)</f>
        <v>25900660</v>
      </c>
    </row>
    <row r="24" spans="1:6">
      <c r="A24" s="2" t="s">
        <v>19</v>
      </c>
      <c r="B24" s="2" t="s">
        <v>20</v>
      </c>
      <c r="C24" s="2" t="s">
        <v>8</v>
      </c>
      <c r="D24" s="2" t="s">
        <v>31</v>
      </c>
      <c r="E24" s="2" t="str">
        <f>VLOOKUP(D24,'[1]1 DISTRITO'!$A$2:$C$500,2,0)</f>
        <v>R. Ulisses, S/N°, Citrolândia, Magé</v>
      </c>
      <c r="F24" s="2">
        <f>VLOOKUP(D24,'[1]1 DISTRITO'!$A$2:$C$500,3,0)</f>
        <v>25903016</v>
      </c>
    </row>
    <row r="25" spans="1:6">
      <c r="A25" s="2" t="s">
        <v>19</v>
      </c>
      <c r="B25" s="2" t="s">
        <v>20</v>
      </c>
      <c r="C25" s="2" t="s">
        <v>8</v>
      </c>
      <c r="D25" s="2" t="s">
        <v>32</v>
      </c>
      <c r="E25" s="2" t="str">
        <f>VLOOKUP(D25,'[1]1 DISTRITO'!$A$2:$C$500,2,0)</f>
        <v>R. Sabogi, N° 57, Flexeiras, Magé</v>
      </c>
      <c r="F25" s="2">
        <f>VLOOKUP(D25,'[1]1 DISTRITO'!$A$2:$C$500,3,0)</f>
        <v>25900237</v>
      </c>
    </row>
    <row r="26" spans="1:6">
      <c r="A26" s="2" t="s">
        <v>19</v>
      </c>
      <c r="B26" s="2" t="s">
        <v>20</v>
      </c>
      <c r="C26" s="2" t="s">
        <v>8</v>
      </c>
      <c r="D26" s="2" t="s">
        <v>33</v>
      </c>
      <c r="E26" s="2" t="str">
        <f>VLOOKUP(D26,'[1]1 DISTRITO'!$A$2:$C$500,2,0)</f>
        <v>R. Conde de boa vista N° 195,Lagoa, Magé</v>
      </c>
      <c r="F26" s="2">
        <f>VLOOKUP(D26,'[1]1 DISTRITO'!$A$2:$C$500,3,0)</f>
        <v>25903760</v>
      </c>
    </row>
    <row r="27" spans="1:6">
      <c r="A27" s="2" t="s">
        <v>19</v>
      </c>
      <c r="B27" s="2" t="s">
        <v>20</v>
      </c>
      <c r="C27" s="2" t="s">
        <v>8</v>
      </c>
      <c r="D27" s="2" t="s">
        <v>34</v>
      </c>
      <c r="E27" s="2" t="str">
        <f>VLOOKUP(D27,'[1]1 DISTRITO'!$A$2:$C$500,2,0)</f>
        <v>R. Municipal, N° 205, Maria Conga, Magé</v>
      </c>
      <c r="F27" s="2">
        <f>VLOOKUP(D27,'[1]1 DISTRITO'!$A$2:$C$500,3,0)</f>
        <v>25901200</v>
      </c>
    </row>
    <row r="28" spans="1:6">
      <c r="A28" s="2" t="s">
        <v>19</v>
      </c>
      <c r="B28" s="2" t="s">
        <v>20</v>
      </c>
      <c r="C28" s="2" t="s">
        <v>8</v>
      </c>
      <c r="D28" s="2" t="s">
        <v>35</v>
      </c>
      <c r="E28" s="2" t="str">
        <f>VLOOKUP(D28,'[1]1 DISTRITO'!$A$2:$C$500,2,0)</f>
        <v>R. Vinte e dois, N°11, Nova Marília, Magé</v>
      </c>
      <c r="F28" s="2">
        <f>VLOOKUP(D28,'[1]1 DISTRITO'!$A$2:$C$500,3,0)</f>
        <v>25902187</v>
      </c>
    </row>
    <row r="29" spans="1:6">
      <c r="A29" s="2" t="s">
        <v>19</v>
      </c>
      <c r="B29" s="2" t="s">
        <v>20</v>
      </c>
      <c r="C29" s="2" t="s">
        <v>8</v>
      </c>
      <c r="D29" s="2" t="s">
        <v>36</v>
      </c>
      <c r="E29" s="2" t="str">
        <f>VLOOKUP(D29,'[1]1 DISTRITO'!$A$2:$C$500,2,0)</f>
        <v>R Florida Lt 05, S/N°, Pq Boneville, Magé</v>
      </c>
      <c r="F29" s="2">
        <f>VLOOKUP(D29,'[1]1 DISTRITO'!$A$2:$C$500,3,0)</f>
        <v>25907084</v>
      </c>
    </row>
    <row r="30" spans="1:6">
      <c r="A30" s="2" t="s">
        <v>19</v>
      </c>
      <c r="B30" s="2" t="s">
        <v>20</v>
      </c>
      <c r="C30" s="2" t="s">
        <v>8</v>
      </c>
      <c r="D30" s="2" t="s">
        <v>37</v>
      </c>
      <c r="E30" s="2" t="str">
        <f>VLOOKUP(D30,'[1]1 DISTRITO'!$A$2:$C$500,2,0)</f>
        <v>Estrad. Piedade N°397, Piedade, Magé</v>
      </c>
      <c r="F30" s="2">
        <f>VLOOKUP(D30,'[1]1 DISTRITO'!$A$2:$C$500,3,0)</f>
        <v>25905860</v>
      </c>
    </row>
    <row r="31" spans="1:6">
      <c r="A31" s="2" t="s">
        <v>19</v>
      </c>
      <c r="B31" s="2" t="s">
        <v>20</v>
      </c>
      <c r="C31" s="2" t="s">
        <v>8</v>
      </c>
      <c r="D31" s="2" t="s">
        <v>38</v>
      </c>
      <c r="E31" s="2" t="str">
        <f>VLOOKUP(D31,'[1]1 DISTRITO'!$A$2:$C$500,2,0)</f>
        <v>R. José Borel, S/N° Saco, Magé</v>
      </c>
      <c r="F31" s="2">
        <f>VLOOKUP(D31,'[1]1 DISTRITO'!$A$2:$C$500,3,0)</f>
        <v>25901747</v>
      </c>
    </row>
    <row r="32" spans="1:6">
      <c r="A32" s="2" t="s">
        <v>19</v>
      </c>
      <c r="B32" s="2" t="s">
        <v>20</v>
      </c>
      <c r="C32" s="2" t="s">
        <v>8</v>
      </c>
      <c r="D32" s="2" t="s">
        <v>39</v>
      </c>
      <c r="E32" s="2" t="str">
        <f>VLOOKUP(D32,'[1]1 DISTRITO'!$A$2:$C$500,2,0)</f>
        <v>R. Expedicionarios, N° 39, Magé</v>
      </c>
      <c r="F32" s="2">
        <f>VLOOKUP(D32,'[1]1 DISTRITO'!$A$2:$C$500,3,0)</f>
        <v>25900019</v>
      </c>
    </row>
    <row r="33" spans="1:6">
      <c r="A33" s="2" t="s">
        <v>19</v>
      </c>
      <c r="B33" s="2" t="s">
        <v>20</v>
      </c>
      <c r="C33" s="2" t="s">
        <v>8</v>
      </c>
      <c r="D33" s="2" t="s">
        <v>40</v>
      </c>
      <c r="E33" s="2" t="str">
        <f>VLOOKUP(D33,'[1]1 DISTRITO'!$A$2:$C$500,2,0)</f>
        <v>R. Expedicionarios, N° 39, Magé</v>
      </c>
      <c r="F33" s="2">
        <f>VLOOKUP(D33,'[1]1 DISTRITO'!$A$2:$C$500,3,0)</f>
        <v>25900019</v>
      </c>
    </row>
    <row r="34" spans="1:6">
      <c r="A34" s="2" t="s">
        <v>19</v>
      </c>
      <c r="B34" s="2" t="s">
        <v>20</v>
      </c>
      <c r="C34" s="2" t="s">
        <v>8</v>
      </c>
      <c r="D34" s="2" t="s">
        <v>41</v>
      </c>
      <c r="E34" s="2" t="str">
        <f>VLOOKUP(D34,'[1]1 DISTRITO'!$A$2:$C$500,2,0)</f>
        <v>R.Prof Ilda Portela N° 165 - Flexeiras</v>
      </c>
      <c r="F34" s="2">
        <f>VLOOKUP(D34,'[1]1 DISTRITO'!$A$2:$C$500,3,0)</f>
        <v>25900285</v>
      </c>
    </row>
    <row r="35" spans="1:6">
      <c r="A35" s="2" t="s">
        <v>19</v>
      </c>
      <c r="B35" s="2" t="s">
        <v>20</v>
      </c>
      <c r="C35" s="2" t="s">
        <v>8</v>
      </c>
      <c r="D35" s="2" t="s">
        <v>42</v>
      </c>
      <c r="E35" s="2" t="str">
        <f>VLOOKUP(D35,'[1]1 DISTRITO'!$A$2:$C$500,2,0)</f>
        <v>R.Prof Ilda Portela N° 165 - Flexeiras</v>
      </c>
      <c r="F35" s="2">
        <f>VLOOKUP(D35,'[1]1 DISTRITO'!$A$2:$C$500,3,0)</f>
        <v>25900285</v>
      </c>
    </row>
    <row r="36" spans="1:6">
      <c r="A36" s="2" t="s">
        <v>19</v>
      </c>
      <c r="B36" s="2" t="s">
        <v>20</v>
      </c>
      <c r="C36" s="2" t="s">
        <v>8</v>
      </c>
      <c r="D36" s="2" t="s">
        <v>43</v>
      </c>
      <c r="E36" s="2" t="str">
        <f>VLOOKUP(D36,'[1]1 DISTRITO'!$A$2:$C$500,2,0)</f>
        <v>R. Itaguaí, N° 13, Flexeiras</v>
      </c>
      <c r="F36" s="2">
        <f>VLOOKUP(D36,'[1]1 DISTRITO'!$A$2:$C$500,3,0)</f>
        <v>25900291</v>
      </c>
    </row>
    <row r="37" spans="1:6">
      <c r="A37" s="2" t="s">
        <v>19</v>
      </c>
      <c r="B37" s="2" t="s">
        <v>20</v>
      </c>
      <c r="C37" s="2" t="s">
        <v>8</v>
      </c>
      <c r="D37" s="2" t="s">
        <v>44</v>
      </c>
      <c r="E37" s="2" t="str">
        <f>VLOOKUP(D37,'[1]1 DISTRITO'!$A$2:$C$500,2,0)</f>
        <v>R. Pierre Mendevar, N° 51, Piedade</v>
      </c>
      <c r="F37" s="2">
        <f>VLOOKUP(D37,'[1]1 DISTRITO'!$A$2:$C$500,3,0)</f>
        <v>25901098</v>
      </c>
    </row>
    <row r="38" spans="1:6">
      <c r="A38" s="2" t="s">
        <v>19</v>
      </c>
      <c r="B38" s="2" t="s">
        <v>20</v>
      </c>
      <c r="C38" s="2" t="s">
        <v>8</v>
      </c>
      <c r="D38" s="2" t="s">
        <v>45</v>
      </c>
      <c r="E38" s="2" t="str">
        <f>VLOOKUP(D38,'[1]1 DISTRITO'!$A$2:$C$500,2,0)</f>
        <v>R. Paulo Mauricio Dos Santos, 451, Magé - RJ</v>
      </c>
      <c r="F38" s="2">
        <f>VLOOKUP(D38,'[1]1 DISTRITO'!$A$2:$C$500,3,0)</f>
        <v>25900007</v>
      </c>
    </row>
    <row r="39" spans="1:6">
      <c r="A39" s="2" t="s">
        <v>19</v>
      </c>
      <c r="B39" s="2" t="s">
        <v>20</v>
      </c>
      <c r="C39" s="2" t="s">
        <v>8</v>
      </c>
      <c r="D39" s="2" t="s">
        <v>46</v>
      </c>
      <c r="E39" s="2" t="str">
        <f>VLOOKUP(D39,'[1]1 DISTRITO'!$A$2:$C$500,2,0)</f>
        <v>Rua Manoel Monteiro da Rosa, 26 - Flexeiras, Magé - RJ</v>
      </c>
      <c r="F39" s="2">
        <f>VLOOKUP(D39,'[1]1 DISTRITO'!$A$2:$C$500,3,0)</f>
        <v>25900279</v>
      </c>
    </row>
    <row r="40" spans="1:6" ht="15.75" thickBot="1">
      <c r="A40" s="3" t="s">
        <v>19</v>
      </c>
      <c r="B40" s="2" t="s">
        <v>20</v>
      </c>
      <c r="C40" s="2" t="s">
        <v>8</v>
      </c>
      <c r="D40" s="2" t="s">
        <v>47</v>
      </c>
      <c r="E40" s="2" t="str">
        <f>VLOOKUP(D40,'[1]1 DISTRITO'!$A$2:$C$500,2,0)</f>
        <v> R. Alice Martins, 16 - BNH, Magé</v>
      </c>
      <c r="F40" s="2">
        <f>VLOOKUP(D40,'[1]1 DISTRITO'!$A$2:$C$500,3,0)</f>
        <v>25900532</v>
      </c>
    </row>
    <row r="41" spans="1:6" ht="15.75" thickBot="1">
      <c r="A41" s="12" t="s">
        <v>48</v>
      </c>
      <c r="B41" s="12"/>
    </row>
    <row r="42" spans="1:6">
      <c r="A42" s="4"/>
      <c r="B42" s="4"/>
    </row>
    <row r="43" spans="1:6">
      <c r="A43" s="4"/>
      <c r="B43" s="4"/>
    </row>
    <row r="44" spans="1:6">
      <c r="A44" s="4"/>
      <c r="B44" s="4"/>
    </row>
    <row r="45" spans="1:6" ht="24.75" customHeight="1">
      <c r="A45" s="11" t="s">
        <v>138</v>
      </c>
      <c r="B45" s="11"/>
      <c r="C45" s="11"/>
      <c r="D45" s="11"/>
      <c r="E45" s="11"/>
      <c r="F45" s="11"/>
    </row>
    <row r="46" spans="1:6">
      <c r="A46" s="1" t="str">
        <f t="shared" ref="A46:F46" si="0">A4</f>
        <v>CONEXÃO</v>
      </c>
      <c r="B46" s="1" t="str">
        <f t="shared" si="0"/>
        <v>VELOCIDADE</v>
      </c>
      <c r="C46" s="1" t="str">
        <f t="shared" si="0"/>
        <v>ORIGEM</v>
      </c>
      <c r="D46" s="1" t="str">
        <f t="shared" si="0"/>
        <v>DESTINO</v>
      </c>
      <c r="E46" s="1" t="str">
        <f t="shared" si="0"/>
        <v>ENDEREÇO</v>
      </c>
      <c r="F46" s="1" t="str">
        <f t="shared" si="0"/>
        <v>CEP</v>
      </c>
    </row>
    <row r="47" spans="1:6">
      <c r="A47" s="2" t="s">
        <v>6</v>
      </c>
      <c r="B47" s="2" t="s">
        <v>7</v>
      </c>
      <c r="C47" s="2" t="s">
        <v>8</v>
      </c>
      <c r="D47" s="2" t="s">
        <v>125</v>
      </c>
      <c r="E47" s="2" t="str">
        <f>VLOOKUP(D47,'[1]2 DISTRITO'!$A$1:$C$500,2,0)</f>
        <v xml:space="preserve">Estr. Mun. Antônio Além Bergara - Capela, Magé </v>
      </c>
      <c r="F47" s="2">
        <f>VLOOKUP(D47,'[1]2 DISTRITO'!$A$1:$C$500,3,0)</f>
        <v>25903587</v>
      </c>
    </row>
    <row r="48" spans="1:6">
      <c r="A48" s="2" t="s">
        <v>19</v>
      </c>
      <c r="B48" s="2" t="s">
        <v>20</v>
      </c>
      <c r="C48" s="2" t="s">
        <v>8</v>
      </c>
      <c r="D48" s="2" t="s">
        <v>49</v>
      </c>
      <c r="E48" s="2" t="str">
        <f>VLOOKUP(D48,'[1]2 DISTRITO'!$A$1:$C$500,2,0)</f>
        <v> Estr. Adam Blummer</v>
      </c>
      <c r="F48" s="2">
        <f>VLOOKUP(D48,'[1]2 DISTRITO'!$A$1:$C$500,3,0)</f>
        <v>25903587</v>
      </c>
    </row>
    <row r="49" spans="1:6">
      <c r="A49" s="13" t="s">
        <v>19</v>
      </c>
      <c r="B49" s="14" t="s">
        <v>20</v>
      </c>
      <c r="C49" s="13" t="s">
        <v>8</v>
      </c>
      <c r="D49" s="2" t="s">
        <v>126</v>
      </c>
      <c r="E49" s="2" t="str">
        <f>VLOOKUP(D49,'[1]2 DISTRITO'!$A$1:$C$500,2,0)</f>
        <v>Av. Othon Linch Bezerra de Mello, 537 - Santo Aleixo, Magé - RJ</v>
      </c>
      <c r="F49" s="2">
        <f>VLOOKUP(D49,'[1]2 DISTRITO'!$A$1:$C$500,3,0)</f>
        <v>25903587</v>
      </c>
    </row>
    <row r="50" spans="1:6">
      <c r="A50" s="13"/>
      <c r="B50" s="14"/>
      <c r="C50" s="13"/>
      <c r="D50" s="2" t="s">
        <v>127</v>
      </c>
      <c r="E50" s="2" t="str">
        <f>VLOOKUP(D50,'[1]2 DISTRITO'!$A$1:$C$500,2,0)</f>
        <v>Av. Othon Linch Bezerra de Mello, 537 - Santo Aleixo, Magé - RJ</v>
      </c>
      <c r="F50" s="2">
        <f>VLOOKUP(D50,'[1]2 DISTRITO'!$A$1:$C$500,3,0)</f>
        <v>25903587</v>
      </c>
    </row>
    <row r="51" spans="1:6">
      <c r="A51" s="13"/>
      <c r="B51" s="14"/>
      <c r="C51" s="13"/>
      <c r="D51" s="2" t="s">
        <v>128</v>
      </c>
      <c r="E51" s="2" t="str">
        <f>VLOOKUP(D51,'[1]2 DISTRITO'!$A$1:$C$500,2,0)</f>
        <v>Rua Otto Linch Bezerra de Mello - Santo Aleixo, Magé - RJ</v>
      </c>
      <c r="F51" s="2">
        <f>VLOOKUP(D51,'[1]2 DISTRITO'!$A$1:$C$500,3,0)</f>
        <v>25903587</v>
      </c>
    </row>
    <row r="52" spans="1:6">
      <c r="A52" s="2" t="s">
        <v>19</v>
      </c>
      <c r="B52" s="2" t="s">
        <v>20</v>
      </c>
      <c r="C52" s="2" t="s">
        <v>8</v>
      </c>
      <c r="D52" s="2" t="s">
        <v>50</v>
      </c>
      <c r="E52" s="2" t="str">
        <f>VLOOKUP(D52,'[1]2 DISTRITO'!$A$1:$C$500,2,0)</f>
        <v>R. Manoel Santos Pereira, s/n, Santo Aleixo</v>
      </c>
      <c r="F52" s="2">
        <f>VLOOKUP(D52,'[1]2 DISTRITO'!$A$1:$C$500,3,0)</f>
        <v>25900970</v>
      </c>
    </row>
    <row r="53" spans="1:6">
      <c r="A53" s="2" t="s">
        <v>19</v>
      </c>
      <c r="B53" s="2" t="s">
        <v>20</v>
      </c>
      <c r="C53" s="2" t="s">
        <v>8</v>
      </c>
      <c r="D53" s="2" t="s">
        <v>51</v>
      </c>
      <c r="E53" s="2" t="str">
        <f>VLOOKUP(D53,'[1]2 DISTRITO'!$A$1:$C$500,2,0)</f>
        <v>R. Waldemar Colombo Garcia, Santo Aleixo</v>
      </c>
      <c r="F53" s="2">
        <f>VLOOKUP(D53,'[1]2 DISTRITO'!$A$1:$C$500,3,0)</f>
        <v>25911246</v>
      </c>
    </row>
    <row r="54" spans="1:6">
      <c r="A54" s="2" t="s">
        <v>19</v>
      </c>
      <c r="B54" s="2" t="s">
        <v>20</v>
      </c>
      <c r="C54" s="2" t="s">
        <v>8</v>
      </c>
      <c r="D54" s="2" t="s">
        <v>52</v>
      </c>
      <c r="E54" s="2" t="str">
        <f>VLOOKUP(D54,'[1]2 DISTRITO'!$A$1:$C$500,2,0)</f>
        <v>R. Sapotizeiro, S/N°, Jardim Esmeralda</v>
      </c>
      <c r="F54" s="2">
        <f>VLOOKUP(D54,'[1]2 DISTRITO'!$A$1:$C$500,3,0)</f>
        <v>25908713</v>
      </c>
    </row>
    <row r="55" spans="1:6">
      <c r="A55" s="2" t="s">
        <v>19</v>
      </c>
      <c r="B55" s="2" t="s">
        <v>20</v>
      </c>
      <c r="C55" s="2" t="s">
        <v>8</v>
      </c>
      <c r="D55" s="2" t="s">
        <v>53</v>
      </c>
      <c r="E55" s="2" t="str">
        <f>VLOOKUP(D55,'[1]2 DISTRITO'!$A$1:$C$500,2,0)</f>
        <v>Estrad. Munic. Antônio Além Berg, S/N°, R. d ouro</v>
      </c>
      <c r="F55" s="2">
        <f>VLOOKUP(D55,'[1]2 DISTRITO'!$A$1:$C$500,3,0)</f>
        <v>25917170</v>
      </c>
    </row>
    <row r="56" spans="1:6">
      <c r="A56" s="2" t="s">
        <v>19</v>
      </c>
      <c r="B56" s="2" t="s">
        <v>20</v>
      </c>
      <c r="C56" s="2" t="s">
        <v>8</v>
      </c>
      <c r="D56" s="2" t="s">
        <v>54</v>
      </c>
      <c r="E56" s="2" t="str">
        <f>VLOOKUP(D56,'[1]2 DISTRITO'!$A$1:$C$500,2,0)</f>
        <v>Estrad. Conceição, S/N° - Suruí</v>
      </c>
      <c r="F56" s="2">
        <f>VLOOKUP(D56,'[1]2 DISTRITO'!$A$1:$C$500,3,0)</f>
        <v>25920530</v>
      </c>
    </row>
    <row r="57" spans="1:6">
      <c r="A57" s="2" t="s">
        <v>19</v>
      </c>
      <c r="B57" s="2" t="s">
        <v>20</v>
      </c>
      <c r="C57" s="2" t="s">
        <v>8</v>
      </c>
      <c r="D57" s="2" t="s">
        <v>55</v>
      </c>
      <c r="E57" s="2" t="str">
        <f>VLOOKUP(D57,'[1]2 DISTRITO'!$A$1:$C$500,2,0)</f>
        <v>R. Mirian, N° 85 - Suruí</v>
      </c>
      <c r="F57" s="2">
        <f>VLOOKUP(D57,'[1]2 DISTRITO'!$A$1:$C$500,3,0)</f>
        <v>25922400</v>
      </c>
    </row>
    <row r="58" spans="1:6">
      <c r="A58" s="2" t="s">
        <v>19</v>
      </c>
      <c r="B58" s="2" t="s">
        <v>20</v>
      </c>
      <c r="C58" s="2" t="s">
        <v>8</v>
      </c>
      <c r="D58" s="2" t="s">
        <v>56</v>
      </c>
      <c r="E58" s="2" t="str">
        <f>VLOOKUP(D58,'[1]2 DISTRITO'!$A$1:$C$500,2,0)</f>
        <v>Estrad. Municipal, S/N° Santa Dalila</v>
      </c>
      <c r="F58" s="6" t="str">
        <f>VLOOKUP(D58,'[1]2 DISTRITO'!$A$1:$C$500,3,0)</f>
        <v> 25922808</v>
      </c>
    </row>
    <row r="59" spans="1:6">
      <c r="A59" s="2" t="s">
        <v>19</v>
      </c>
      <c r="B59" s="2" t="s">
        <v>20</v>
      </c>
      <c r="C59" s="2" t="s">
        <v>8</v>
      </c>
      <c r="D59" s="2" t="s">
        <v>57</v>
      </c>
      <c r="E59" s="2" t="str">
        <f>VLOOKUP(D59,'[1]2 DISTRITO'!$A$1:$C$500,2,0)</f>
        <v>Estrad. Munic. Antônio Além Berg, N°3150 R.d ouro</v>
      </c>
      <c r="F59" s="2">
        <f>VLOOKUP(D59,'[1]2 DISTRITO'!$A$1:$C$500,3,0)</f>
        <v>25916400</v>
      </c>
    </row>
    <row r="60" spans="1:6">
      <c r="A60" s="2" t="s">
        <v>19</v>
      </c>
      <c r="B60" s="2" t="s">
        <v>20</v>
      </c>
      <c r="C60" s="2" t="s">
        <v>8</v>
      </c>
      <c r="D60" s="2" t="s">
        <v>58</v>
      </c>
      <c r="E60" s="2" t="str">
        <f>VLOOKUP(D60,'[1]2 DISTRITO'!$A$1:$C$500,2,0)</f>
        <v>Estrad. Real de Mauá, S/N°, Mauá</v>
      </c>
      <c r="F60" s="2">
        <f>VLOOKUP(D60,'[1]2 DISTRITO'!$A$1:$C$500,3,0)</f>
        <v>25927112</v>
      </c>
    </row>
    <row r="61" spans="1:6">
      <c r="A61" s="2" t="s">
        <v>19</v>
      </c>
      <c r="B61" s="2" t="s">
        <v>20</v>
      </c>
      <c r="C61" s="2" t="s">
        <v>8</v>
      </c>
      <c r="D61" s="2" t="s">
        <v>59</v>
      </c>
      <c r="E61" s="2" t="str">
        <f>VLOOKUP(D61,'[1]2 DISTRITO'!$A$1:$C$500,2,0)</f>
        <v>R. Roberto Silveira, S/N°, Mauá, Anil</v>
      </c>
      <c r="F61" s="2">
        <f>VLOOKUP(D61,'[1]2 DISTRITO'!$A$1:$C$500,3,0)</f>
        <v>25926314</v>
      </c>
    </row>
    <row r="62" spans="1:6">
      <c r="A62" s="2" t="s">
        <v>19</v>
      </c>
      <c r="B62" s="2" t="s">
        <v>20</v>
      </c>
      <c r="C62" s="2" t="s">
        <v>8</v>
      </c>
      <c r="D62" s="2" t="s">
        <v>60</v>
      </c>
      <c r="E62" s="2" t="str">
        <f>VLOOKUP(D62,'[1]2 DISTRITO'!$A$1:$C$500,2,0)</f>
        <v>Estrad. Real de Mauá, S/N°, Mauá, Ypiranga</v>
      </c>
      <c r="F62" s="2">
        <f>VLOOKUP(D62,'[1]2 DISTRITO'!$A$1:$C$500,3,0)</f>
        <v>25927970</v>
      </c>
    </row>
    <row r="63" spans="1:6">
      <c r="A63" s="2" t="s">
        <v>19</v>
      </c>
      <c r="B63" s="2" t="s">
        <v>20</v>
      </c>
      <c r="C63" s="2" t="s">
        <v>8</v>
      </c>
      <c r="D63" s="2" t="s">
        <v>61</v>
      </c>
      <c r="E63" s="2" t="str">
        <f>VLOOKUP(D63,'[1]2 DISTRITO'!$A$1:$C$500,2,0)</f>
        <v>Estrad. Real de Mauá, S/N°, Mauá, Figueira</v>
      </c>
      <c r="F63" s="2">
        <f>VLOOKUP(D63,'[1]2 DISTRITO'!$A$1:$C$500,3,0)</f>
        <v>25926684</v>
      </c>
    </row>
    <row r="64" spans="1:6">
      <c r="A64" s="2" t="s">
        <v>19</v>
      </c>
      <c r="B64" s="2" t="s">
        <v>20</v>
      </c>
      <c r="C64" s="2" t="s">
        <v>8</v>
      </c>
      <c r="D64" s="2" t="s">
        <v>62</v>
      </c>
      <c r="E64" s="2" t="str">
        <f>VLOOKUP(D64,'[1]2 DISTRITO'!$A$1:$C$500,2,0)</f>
        <v>R. Laura Magalhães Teixeira, N° 1340, Santo Aleixo</v>
      </c>
      <c r="F64" s="2">
        <f>VLOOKUP(D64,'[1]2 DISTRITO'!$A$1:$C$500,3,0)</f>
        <v>25914130</v>
      </c>
    </row>
    <row r="65" spans="1:6" ht="15.75" thickBot="1">
      <c r="A65" s="3" t="s">
        <v>19</v>
      </c>
      <c r="B65" s="3" t="s">
        <v>20</v>
      </c>
      <c r="C65" s="2" t="s">
        <v>8</v>
      </c>
      <c r="D65" s="2" t="s">
        <v>63</v>
      </c>
      <c r="E65" s="2" t="str">
        <f>VLOOKUP(D65,'[1]2 DISTRITO'!$A$1:$C$500,2,0)</f>
        <v>R. Othon Linch Bezerra de Mello, 329, Santo Aleixo</v>
      </c>
      <c r="F65" s="2">
        <f>VLOOKUP(D65,'[1]2 DISTRITO'!$A$1:$C$500,3,0)</f>
        <v>25912206</v>
      </c>
    </row>
    <row r="66" spans="1:6" ht="15.75" thickBot="1">
      <c r="A66" s="12" t="s">
        <v>48</v>
      </c>
      <c r="B66" s="12"/>
    </row>
    <row r="67" spans="1:6">
      <c r="A67" s="4"/>
      <c r="B67" s="4"/>
    </row>
    <row r="68" spans="1:6">
      <c r="A68" s="4"/>
      <c r="B68" s="4"/>
    </row>
    <row r="69" spans="1:6">
      <c r="A69" s="4"/>
      <c r="B69" s="4"/>
    </row>
    <row r="70" spans="1:6" ht="28.5">
      <c r="A70" s="11" t="s">
        <v>139</v>
      </c>
      <c r="B70" s="11"/>
      <c r="C70" s="11"/>
      <c r="D70" s="11"/>
      <c r="E70" s="11"/>
      <c r="F70" s="11"/>
    </row>
    <row r="71" spans="1:6">
      <c r="A71" s="1" t="str">
        <f t="shared" ref="A71:F71" si="1">A46</f>
        <v>CONEXÃO</v>
      </c>
      <c r="B71" s="1" t="str">
        <f t="shared" si="1"/>
        <v>VELOCIDADE</v>
      </c>
      <c r="C71" s="1" t="str">
        <f t="shared" si="1"/>
        <v>ORIGEM</v>
      </c>
      <c r="D71" s="1" t="str">
        <f t="shared" si="1"/>
        <v>DESTINO</v>
      </c>
      <c r="E71" s="1" t="str">
        <f t="shared" si="1"/>
        <v>ENDEREÇO</v>
      </c>
      <c r="F71" s="1" t="str">
        <f t="shared" si="1"/>
        <v>CEP</v>
      </c>
    </row>
    <row r="72" spans="1:6">
      <c r="A72" s="2" t="s">
        <v>19</v>
      </c>
      <c r="B72" s="2" t="s">
        <v>20</v>
      </c>
      <c r="C72" s="2" t="s">
        <v>8</v>
      </c>
      <c r="D72" s="2" t="s">
        <v>53</v>
      </c>
      <c r="E72" s="2" t="str">
        <f>VLOOKUP(D72,'[1]3 DISTRITO'!$A$1:$C$6,2,0)</f>
        <v>Estrad. Munic. Antônio Além Berg, S/N°, R. d ouro</v>
      </c>
      <c r="F72" s="2">
        <f>VLOOKUP(D72,'[1]3 DISTRITO'!$A$1:$C$6,3,0)</f>
        <v>25917170</v>
      </c>
    </row>
    <row r="73" spans="1:6">
      <c r="A73" s="3" t="s">
        <v>19</v>
      </c>
      <c r="B73" s="3" t="s">
        <v>20</v>
      </c>
      <c r="C73" s="2" t="s">
        <v>8</v>
      </c>
      <c r="D73" s="2" t="s">
        <v>64</v>
      </c>
      <c r="E73" s="2" t="s">
        <v>65</v>
      </c>
      <c r="F73" s="2">
        <v>25903587</v>
      </c>
    </row>
    <row r="74" spans="1:6" ht="15.75" thickBot="1">
      <c r="A74" s="3" t="s">
        <v>19</v>
      </c>
      <c r="B74" s="3" t="s">
        <v>20</v>
      </c>
      <c r="C74" s="2" t="s">
        <v>8</v>
      </c>
      <c r="D74" s="2" t="s">
        <v>57</v>
      </c>
      <c r="E74" s="2" t="str">
        <f>VLOOKUP(D74,'[1]3 DISTRITO'!$A$1:$C$6,2,0)</f>
        <v>Estrad. Munic. Antônio Além Berg, N°3150 R.d ouro</v>
      </c>
      <c r="F74" s="2">
        <f>VLOOKUP(D74,'[1]3 DISTRITO'!$A$1:$C$6,3,0)</f>
        <v>25916400</v>
      </c>
    </row>
    <row r="75" spans="1:6" ht="15.75" thickBot="1">
      <c r="A75" s="12" t="s">
        <v>48</v>
      </c>
      <c r="B75" s="12"/>
    </row>
    <row r="76" spans="1:6">
      <c r="A76" s="4"/>
      <c r="B76" s="4"/>
    </row>
    <row r="77" spans="1:6">
      <c r="A77" s="4"/>
      <c r="B77" s="4"/>
    </row>
    <row r="78" spans="1:6">
      <c r="A78" s="4"/>
      <c r="B78" s="4"/>
    </row>
    <row r="79" spans="1:6" ht="23.25" customHeight="1">
      <c r="A79" s="11" t="s">
        <v>140</v>
      </c>
      <c r="B79" s="11"/>
      <c r="C79" s="11"/>
      <c r="D79" s="11"/>
      <c r="E79" s="11"/>
      <c r="F79" s="11"/>
    </row>
    <row r="80" spans="1:6">
      <c r="A80" s="1" t="str">
        <f t="shared" ref="A80:F80" si="2">A71</f>
        <v>CONEXÃO</v>
      </c>
      <c r="B80" s="1" t="str">
        <f t="shared" si="2"/>
        <v>VELOCIDADE</v>
      </c>
      <c r="C80" s="1" t="str">
        <f t="shared" si="2"/>
        <v>ORIGEM</v>
      </c>
      <c r="D80" s="1" t="str">
        <f t="shared" si="2"/>
        <v>DESTINO</v>
      </c>
      <c r="E80" s="1" t="str">
        <f t="shared" si="2"/>
        <v>ENDEREÇO</v>
      </c>
      <c r="F80" s="1" t="str">
        <f t="shared" si="2"/>
        <v>CEP</v>
      </c>
    </row>
    <row r="81" spans="1:6">
      <c r="A81" s="2" t="s">
        <v>19</v>
      </c>
      <c r="B81" s="2" t="s">
        <v>20</v>
      </c>
      <c r="C81" s="2" t="s">
        <v>8</v>
      </c>
      <c r="D81" s="5" t="s">
        <v>129</v>
      </c>
      <c r="E81" s="2" t="str">
        <f>VLOOKUP(D81,'[1]4 DISTRITO'!$A$1:$C$19,2,0)</f>
        <v>R. Coronel Sérgio José do Amaral, Surui</v>
      </c>
      <c r="F81" s="2">
        <f>VLOOKUP(D81,'[1]4 DISTRITO'!$A$1:$C$19,3,0)</f>
        <v>25922508</v>
      </c>
    </row>
    <row r="82" spans="1:6">
      <c r="A82" s="2" t="s">
        <v>19</v>
      </c>
      <c r="B82" s="2" t="s">
        <v>20</v>
      </c>
      <c r="C82" s="2" t="s">
        <v>8</v>
      </c>
      <c r="D82" s="2" t="s">
        <v>66</v>
      </c>
      <c r="E82" s="2" t="str">
        <f>VLOOKUP(D82,'[1]4 DISTRITO'!$A$1:$C$19,2,0)</f>
        <v xml:space="preserve">R. Coronel Sergio José do Amaral, S/N° Surui, </v>
      </c>
      <c r="F82" s="2">
        <f>VLOOKUP(D82,'[1]4 DISTRITO'!$A$1:$C$19,3,0)</f>
        <v>25922544</v>
      </c>
    </row>
    <row r="83" spans="1:6">
      <c r="A83" s="2" t="s">
        <v>19</v>
      </c>
      <c r="B83" s="2" t="s">
        <v>20</v>
      </c>
      <c r="C83" s="2" t="s">
        <v>8</v>
      </c>
      <c r="D83" s="2" t="s">
        <v>67</v>
      </c>
      <c r="E83" s="2" t="str">
        <f>VLOOKUP(D83,'[1]4 DISTRITO'!$A$1:$C$19,2,0)</f>
        <v>Est. Margaridas S/N°, Santa Dalila</v>
      </c>
      <c r="F83" s="2">
        <f>VLOOKUP(D83,'[1]4 DISTRITO'!$A$1:$C$19,3,0)</f>
        <v>25921160</v>
      </c>
    </row>
    <row r="84" spans="1:6">
      <c r="A84" s="2" t="s">
        <v>19</v>
      </c>
      <c r="B84" s="2" t="s">
        <v>20</v>
      </c>
      <c r="C84" s="2" t="s">
        <v>8</v>
      </c>
      <c r="D84" s="2" t="s">
        <v>68</v>
      </c>
      <c r="E84" s="2" t="str">
        <f>VLOOKUP(D84,'[1]4 DISTRITO'!$A$1:$C$19,2,0)</f>
        <v xml:space="preserve">R. Capitão José de Paula, N°329, Suruí, </v>
      </c>
      <c r="F84" s="2">
        <v>25902440</v>
      </c>
    </row>
    <row r="85" spans="1:6">
      <c r="A85" s="2" t="s">
        <v>19</v>
      </c>
      <c r="B85" s="2" t="s">
        <v>20</v>
      </c>
      <c r="C85" s="2" t="s">
        <v>8</v>
      </c>
      <c r="D85" s="2" t="s">
        <v>69</v>
      </c>
      <c r="E85" s="2" t="str">
        <f>VLOOKUP(D85,'[1]4 DISTRITO'!$A$1:$C$19,2,0)</f>
        <v>R. Coronel Alarico Jose do Amaral, s/n, Centro</v>
      </c>
      <c r="F85" s="2">
        <f>VLOOKUP(D85,'[1]4 DISTRITO'!$A$1:$C$19,3,0)</f>
        <v>25922508</v>
      </c>
    </row>
    <row r="86" spans="1:6">
      <c r="A86" s="2" t="s">
        <v>19</v>
      </c>
      <c r="B86" s="2" t="s">
        <v>20</v>
      </c>
      <c r="C86" s="2" t="s">
        <v>8</v>
      </c>
      <c r="D86" s="2" t="s">
        <v>70</v>
      </c>
      <c r="E86" s="2" t="str">
        <f>VLOOKUP(D86,'[1]4 DISTRITO'!$A$1:$C$19,2,0)</f>
        <v>Estrad. Evaldo Luis Pereira, Suruí, Magé</v>
      </c>
      <c r="F86" s="2">
        <f>VLOOKUP(D86,'[1]4 DISTRITO'!$A$1:$C$19,3,0)</f>
        <v>25903587</v>
      </c>
    </row>
    <row r="87" spans="1:6">
      <c r="A87" s="2" t="s">
        <v>19</v>
      </c>
      <c r="B87" s="2" t="s">
        <v>20</v>
      </c>
      <c r="C87" s="2" t="s">
        <v>8</v>
      </c>
      <c r="D87" s="2" t="s">
        <v>71</v>
      </c>
      <c r="E87" s="2" t="str">
        <f>VLOOKUP(D87,'[1]4 DISTRITO'!$A$1:$C$19,2,0)</f>
        <v>Estrad. Evaldo Luis Pereira, Suruí, Magé</v>
      </c>
      <c r="F87" s="2">
        <f>VLOOKUP(D87,'[1]4 DISTRITO'!$A$1:$C$19,3,0)</f>
        <v>25903587</v>
      </c>
    </row>
    <row r="88" spans="1:6">
      <c r="A88" s="2" t="s">
        <v>19</v>
      </c>
      <c r="B88" s="2" t="s">
        <v>20</v>
      </c>
      <c r="C88" s="2" t="s">
        <v>8</v>
      </c>
      <c r="D88" s="2" t="s">
        <v>72</v>
      </c>
      <c r="E88" s="2" t="str">
        <f>VLOOKUP(D88,'[1]4 DISTRITO'!$A$1:$C$19,2,0)</f>
        <v>R. Maestro Francisco Braga, 84 - St Dalila, Magé</v>
      </c>
      <c r="F88" s="2">
        <f>VLOOKUP(D88,'[1]4 DISTRITO'!$A$1:$C$19,3,0)</f>
        <v>25921230</v>
      </c>
    </row>
    <row r="89" spans="1:6" ht="15.75" thickBot="1">
      <c r="A89" s="3" t="s">
        <v>6</v>
      </c>
      <c r="B89" s="3" t="s">
        <v>7</v>
      </c>
      <c r="C89" s="2" t="s">
        <v>8</v>
      </c>
      <c r="D89" s="2" t="s">
        <v>73</v>
      </c>
      <c r="E89" s="2" t="s">
        <v>74</v>
      </c>
      <c r="F89" s="2">
        <v>25922440</v>
      </c>
    </row>
    <row r="90" spans="1:6" ht="15.75" thickBot="1">
      <c r="A90" s="12" t="s">
        <v>48</v>
      </c>
      <c r="B90" s="12"/>
    </row>
    <row r="91" spans="1:6">
      <c r="A91" s="4"/>
      <c r="B91" s="4"/>
    </row>
    <row r="92" spans="1:6">
      <c r="A92" s="4"/>
      <c r="B92" s="4"/>
    </row>
    <row r="93" spans="1:6">
      <c r="A93" s="4"/>
      <c r="B93" s="4"/>
    </row>
    <row r="94" spans="1:6" ht="27.75" customHeight="1">
      <c r="A94" s="11" t="s">
        <v>141</v>
      </c>
      <c r="B94" s="11"/>
      <c r="C94" s="11"/>
      <c r="D94" s="11"/>
      <c r="E94" s="11"/>
      <c r="F94" s="11"/>
    </row>
    <row r="95" spans="1:6">
      <c r="A95" s="1" t="str">
        <f t="shared" ref="A95:F95" si="3">A80</f>
        <v>CONEXÃO</v>
      </c>
      <c r="B95" s="1" t="str">
        <f t="shared" si="3"/>
        <v>VELOCIDADE</v>
      </c>
      <c r="C95" s="1" t="str">
        <f t="shared" si="3"/>
        <v>ORIGEM</v>
      </c>
      <c r="D95" s="1" t="str">
        <f t="shared" si="3"/>
        <v>DESTINO</v>
      </c>
      <c r="E95" s="1" t="str">
        <f t="shared" si="3"/>
        <v>ENDEREÇO</v>
      </c>
      <c r="F95" s="1" t="str">
        <f t="shared" si="3"/>
        <v>CEP</v>
      </c>
    </row>
    <row r="96" spans="1:6">
      <c r="A96" s="13" t="s">
        <v>19</v>
      </c>
      <c r="B96" s="13" t="s">
        <v>20</v>
      </c>
      <c r="C96" s="14" t="s">
        <v>8</v>
      </c>
      <c r="D96" s="2" t="s">
        <v>131</v>
      </c>
      <c r="E96" s="2" t="str">
        <f>VLOOKUP(D96,'[1]5 DISTRITO'!$A$1:$C$21,2,0)</f>
        <v xml:space="preserve">Av. Gov. Roberto Silveira S/N°, Mauá, </v>
      </c>
      <c r="F96" s="2">
        <f>VLOOKUP(D96,'[1]5 DISTRITO'!$A$1:$C$21,3,0)</f>
        <v>25926535</v>
      </c>
    </row>
    <row r="97" spans="1:6">
      <c r="A97" s="13"/>
      <c r="B97" s="13"/>
      <c r="C97" s="14"/>
      <c r="D97" s="2" t="s">
        <v>130</v>
      </c>
      <c r="E97" s="2" t="str">
        <f>VLOOKUP(D97,'[1]5 DISTRITO'!$A$1:$C$21,2,0)</f>
        <v>Av. Roberto Silveira, s/n, Praia do Anil, Mauá</v>
      </c>
      <c r="F97" s="2"/>
    </row>
    <row r="98" spans="1:6">
      <c r="A98" s="2" t="s">
        <v>6</v>
      </c>
      <c r="B98" s="2" t="s">
        <v>7</v>
      </c>
      <c r="C98" s="2" t="s">
        <v>8</v>
      </c>
      <c r="D98" s="2" t="s">
        <v>75</v>
      </c>
      <c r="E98" s="2" t="e">
        <f>VLOOKUP(D98,'[1]5 DISTRITO'!$A$1:$C$21,2,0)</f>
        <v>#N/A</v>
      </c>
      <c r="F98" s="2" t="e">
        <f>VLOOKUP(D98,'[1]5 DISTRITO'!$A$1:$C$21,3,0)</f>
        <v>#N/A</v>
      </c>
    </row>
    <row r="99" spans="1:6">
      <c r="A99" s="2" t="s">
        <v>6</v>
      </c>
      <c r="B99" s="2" t="s">
        <v>7</v>
      </c>
      <c r="C99" s="2" t="s">
        <v>8</v>
      </c>
      <c r="D99" s="2" t="s">
        <v>132</v>
      </c>
      <c r="E99" s="2" t="str">
        <f>VLOOKUP(D99,'[1]5 DISTRITO'!$A$1:$C$21,2,0)</f>
        <v>Parque Baia Branca, Magé - RJ</v>
      </c>
      <c r="F99" s="2">
        <f>VLOOKUP(D99,'[1]5 DISTRITO'!$A$1:$C$21,3,0)</f>
        <v>25903587</v>
      </c>
    </row>
    <row r="100" spans="1:6">
      <c r="A100" s="2" t="s">
        <v>19</v>
      </c>
      <c r="B100" s="2" t="s">
        <v>20</v>
      </c>
      <c r="C100" s="2" t="s">
        <v>8</v>
      </c>
      <c r="D100" s="2" t="s">
        <v>133</v>
      </c>
      <c r="E100" s="2" t="str">
        <f>VLOOKUP(D100,'[1]5 DISTRITO'!$A$1:$C$21,2,0)</f>
        <v>Av. Gov. Roberto Silveira, s/nº Praia do Anil</v>
      </c>
      <c r="F100" s="2">
        <f>VLOOKUP(D100,'[1]5 DISTRITO'!$A$1:$C$21,3,0)</f>
        <v>25926314</v>
      </c>
    </row>
    <row r="101" spans="1:6">
      <c r="A101" s="2" t="s">
        <v>19</v>
      </c>
      <c r="B101" s="2" t="s">
        <v>20</v>
      </c>
      <c r="C101" s="2" t="s">
        <v>8</v>
      </c>
      <c r="D101" s="2" t="s">
        <v>76</v>
      </c>
      <c r="E101" s="2" t="str">
        <f>VLOOKUP(D101,'[1]5 DISTRITO'!$A$1:$C$21,2,0)</f>
        <v>E. Real de Mauá, N°44, Figueira</v>
      </c>
      <c r="F101" s="2">
        <f>VLOOKUP(D101,'[1]5 DISTRITO'!$A$1:$C$21,3,0)</f>
        <v>25926684</v>
      </c>
    </row>
    <row r="102" spans="1:6">
      <c r="A102" s="2" t="s">
        <v>19</v>
      </c>
      <c r="B102" s="2" t="s">
        <v>20</v>
      </c>
      <c r="C102" s="2" t="s">
        <v>8</v>
      </c>
      <c r="D102" s="2" t="s">
        <v>77</v>
      </c>
      <c r="E102" s="2" t="str">
        <f>VLOOKUP(D102,'[1]5 DISTRITO'!$A$1:$C$21,2,0)</f>
        <v>R. Nossa Senhora da Guia, s/n, Ipiranga, Mauá</v>
      </c>
      <c r="F102" s="2">
        <f>VLOOKUP(D102,'[1]5 DISTRITO'!$A$1:$C$21,3,0)</f>
        <v>25925660</v>
      </c>
    </row>
    <row r="103" spans="1:6">
      <c r="A103" s="2" t="s">
        <v>19</v>
      </c>
      <c r="B103" s="2" t="s">
        <v>20</v>
      </c>
      <c r="C103" s="2" t="s">
        <v>8</v>
      </c>
      <c r="D103" s="2" t="s">
        <v>78</v>
      </c>
      <c r="E103" s="2" t="str">
        <f>VLOOKUP(D103,'[1]5 DISTRITO'!$A$1:$C$21,2,0)</f>
        <v>Estrad. Real de Mauá N° 367, Centro Mauá</v>
      </c>
      <c r="F103" s="2">
        <f>VLOOKUP(D103,'[1]5 DISTRITO'!$A$1:$C$21,3,0)</f>
        <v>25926684</v>
      </c>
    </row>
    <row r="104" spans="1:6" ht="15.75" thickBot="1">
      <c r="A104" s="3" t="s">
        <v>19</v>
      </c>
      <c r="B104" s="3" t="s">
        <v>20</v>
      </c>
      <c r="C104" s="2" t="s">
        <v>8</v>
      </c>
      <c r="D104" s="2" t="s">
        <v>79</v>
      </c>
      <c r="E104" s="2" t="str">
        <f>VLOOKUP(D104,'[1]5 DISTRITO'!$A$1:$C$21,2,0)</f>
        <v>Estrad. Real de Maua, S/N°, Mauá</v>
      </c>
      <c r="F104" s="2">
        <f>VLOOKUP(D104,'[1]5 DISTRITO'!$A$1:$C$21,3,0)</f>
        <v>25926684</v>
      </c>
    </row>
    <row r="105" spans="1:6" ht="15.75" thickBot="1">
      <c r="A105" s="12" t="s">
        <v>48</v>
      </c>
      <c r="B105" s="12"/>
    </row>
    <row r="106" spans="1:6">
      <c r="A106" s="4"/>
      <c r="B106" s="4"/>
    </row>
    <row r="107" spans="1:6">
      <c r="A107" s="4"/>
      <c r="B107" s="4"/>
    </row>
    <row r="108" spans="1:6">
      <c r="A108" s="4"/>
      <c r="B108" s="4"/>
    </row>
    <row r="109" spans="1:6" ht="28.5">
      <c r="A109" s="11" t="s">
        <v>142</v>
      </c>
      <c r="B109" s="11"/>
      <c r="C109" s="11"/>
      <c r="D109" s="11"/>
      <c r="E109" s="11"/>
      <c r="F109" s="11"/>
    </row>
    <row r="110" spans="1:6">
      <c r="A110" s="1" t="str">
        <f t="shared" ref="A110:F110" si="4">A95</f>
        <v>CONEXÃO</v>
      </c>
      <c r="B110" s="1" t="str">
        <f t="shared" si="4"/>
        <v>VELOCIDADE</v>
      </c>
      <c r="C110" s="1" t="str">
        <f t="shared" si="4"/>
        <v>ORIGEM</v>
      </c>
      <c r="D110" s="1" t="str">
        <f t="shared" si="4"/>
        <v>DESTINO</v>
      </c>
      <c r="E110" s="1" t="str">
        <f t="shared" si="4"/>
        <v>ENDEREÇO</v>
      </c>
      <c r="F110" s="1" t="str">
        <f t="shared" si="4"/>
        <v>CEP</v>
      </c>
    </row>
    <row r="111" spans="1:6">
      <c r="A111" s="2" t="s">
        <v>6</v>
      </c>
      <c r="B111" s="2" t="s">
        <v>7</v>
      </c>
      <c r="C111" s="2" t="s">
        <v>8</v>
      </c>
      <c r="D111" s="5" t="s">
        <v>118</v>
      </c>
      <c r="E111" s="2" t="str">
        <f>VLOOKUP(D111,'[1]6 DISTRITO'!$A$1:$C$499,2,0)</f>
        <v>Praça Sete de Setembro, s/n AC Piabetá</v>
      </c>
      <c r="F111" s="2">
        <f>VLOOKUP(D111,'[1]6 DISTRITO'!$A$1:$C$499,3,0)</f>
        <v>25931970</v>
      </c>
    </row>
    <row r="112" spans="1:6">
      <c r="A112" s="2" t="s">
        <v>12</v>
      </c>
      <c r="B112" s="2" t="s">
        <v>13</v>
      </c>
      <c r="C112" s="2" t="s">
        <v>8</v>
      </c>
      <c r="D112" s="2" t="s">
        <v>80</v>
      </c>
      <c r="E112" s="2" t="e">
        <f>VLOOKUP(D112,'[1]6 DISTRITO'!$A$1:$C$499,2,0)</f>
        <v>#N/A</v>
      </c>
      <c r="F112" s="2" t="e">
        <f>VLOOKUP(D112,'[1]6 DISTRITO'!$A$1:$C$499,3,0)</f>
        <v>#N/A</v>
      </c>
    </row>
    <row r="113" spans="1:6">
      <c r="A113" s="2" t="s">
        <v>15</v>
      </c>
      <c r="B113" s="2" t="s">
        <v>7</v>
      </c>
      <c r="C113" s="2" t="s">
        <v>80</v>
      </c>
      <c r="D113" s="7" t="s">
        <v>134</v>
      </c>
      <c r="E113" s="2" t="str">
        <f>VLOOKUP(D113,'[1]6 DISTRITO'!$A$1:$C$499,2,0)</f>
        <v>R. Benjamin Constant, 13 - Parque Sao Jorge, Magé - RJ</v>
      </c>
      <c r="F113" s="2">
        <f>VLOOKUP(D113,'[1]6 DISTRITO'!$A$1:$C$499,3,0)</f>
        <v>25903587</v>
      </c>
    </row>
    <row r="114" spans="1:6">
      <c r="A114" s="2" t="s">
        <v>15</v>
      </c>
      <c r="B114" s="2" t="s">
        <v>7</v>
      </c>
      <c r="C114" s="2" t="s">
        <v>80</v>
      </c>
      <c r="D114" s="7" t="s">
        <v>135</v>
      </c>
      <c r="E114" s="2" t="str">
        <f>VLOOKUP(D114,'[1]6 DISTRITO'!$A$1:$C$499,2,0)</f>
        <v>Av. Santos Dumont - São Geraldo, Magé - RJ</v>
      </c>
      <c r="F114" s="2">
        <f>VLOOKUP(D114,'[1]6 DISTRITO'!$A$1:$C$499,3,0)</f>
        <v>25903587</v>
      </c>
    </row>
    <row r="115" spans="1:6">
      <c r="A115" s="2" t="s">
        <v>15</v>
      </c>
      <c r="B115" s="2" t="s">
        <v>7</v>
      </c>
      <c r="C115" s="2" t="s">
        <v>80</v>
      </c>
      <c r="D115" s="2" t="s">
        <v>81</v>
      </c>
      <c r="E115" s="2" t="e">
        <f>VLOOKUP(D115,'[1]6 DISTRITO'!$A$1:$C$499,2,0)</f>
        <v>#N/A</v>
      </c>
      <c r="F115" s="2" t="e">
        <f>VLOOKUP(D115,'[1]6 DISTRITO'!$A$1:$C$499,3,0)</f>
        <v>#N/A</v>
      </c>
    </row>
    <row r="116" spans="1:6">
      <c r="A116" s="2" t="s">
        <v>15</v>
      </c>
      <c r="B116" s="2" t="s">
        <v>7</v>
      </c>
      <c r="C116" s="2" t="s">
        <v>80</v>
      </c>
      <c r="D116" s="5" t="s">
        <v>82</v>
      </c>
      <c r="E116" s="2" t="str">
        <f>VLOOKUP(D116,'[1]6 DISTRITO'!$A$1:$C$499,2,0)</f>
        <v xml:space="preserve">R. Mario de Brito, N°119 - Piabetá, </v>
      </c>
      <c r="F116" s="2">
        <f>VLOOKUP(D116,'[1]6 DISTRITO'!$A$1:$C$499,3,0)</f>
        <v>25931746</v>
      </c>
    </row>
    <row r="117" spans="1:6">
      <c r="A117" s="2" t="s">
        <v>15</v>
      </c>
      <c r="B117" s="2" t="s">
        <v>7</v>
      </c>
      <c r="C117" s="2" t="s">
        <v>80</v>
      </c>
      <c r="D117" s="2" t="s">
        <v>83</v>
      </c>
      <c r="E117" s="2" t="str">
        <f>VLOOKUP(D117,'[1]6 DISTRITO'!$A$1:$C$499,2,0)</f>
        <v>Av. Caioaba, S/N° Centro - Piabetá,  1° modulo</v>
      </c>
      <c r="F117" s="2">
        <f>VLOOKUP(D117,'[1]6 DISTRITO'!$A$1:$C$499,3,0)</f>
        <v>25931742</v>
      </c>
    </row>
    <row r="118" spans="1:6">
      <c r="A118" s="2" t="s">
        <v>15</v>
      </c>
      <c r="B118" s="2" t="s">
        <v>7</v>
      </c>
      <c r="C118" s="2" t="s">
        <v>80</v>
      </c>
      <c r="D118" s="2" t="s">
        <v>84</v>
      </c>
      <c r="E118" s="2" t="str">
        <f>VLOOKUP(D118,'[1]6 DISTRITO'!$A$1:$C$499,2,0)</f>
        <v xml:space="preserve">R. Benjamin Constant S/N°, Piabetá, </v>
      </c>
      <c r="F118" s="2">
        <f>VLOOKUP(D118,'[1]6 DISTRITO'!$A$1:$C$499,3,0)</f>
        <v>25931766</v>
      </c>
    </row>
    <row r="119" spans="1:6">
      <c r="A119" s="2" t="s">
        <v>15</v>
      </c>
      <c r="B119" s="2" t="s">
        <v>7</v>
      </c>
      <c r="C119" s="2" t="s">
        <v>80</v>
      </c>
      <c r="D119" s="2" t="s">
        <v>85</v>
      </c>
      <c r="E119" s="2" t="str">
        <f>VLOOKUP(D119,'[1]6 DISTRITO'!$A$1:$C$499,2,0)</f>
        <v xml:space="preserve">R. Exp. Octacilio de Souza S/N°, Fragoso, </v>
      </c>
      <c r="F119" s="2">
        <f>VLOOKUP(D119,'[1]6 DISTRITO'!$A$1:$C$499,3,0)</f>
        <v>25935494</v>
      </c>
    </row>
    <row r="120" spans="1:6">
      <c r="A120" s="2" t="s">
        <v>15</v>
      </c>
      <c r="B120" s="2" t="s">
        <v>7</v>
      </c>
      <c r="C120" s="2" t="s">
        <v>80</v>
      </c>
      <c r="D120" s="2" t="s">
        <v>86</v>
      </c>
      <c r="E120" s="2" t="str">
        <f>VLOOKUP(D120,'[1]6 DISTRITO'!$A$1:$C$499,2,0)</f>
        <v xml:space="preserve">R. L, S/N°, Fragoso, </v>
      </c>
      <c r="F120" s="2">
        <f>VLOOKUP(D120,'[1]6 DISTRITO'!$A$1:$C$499,3,0)</f>
        <v>25935490</v>
      </c>
    </row>
    <row r="121" spans="1:6">
      <c r="A121" s="2" t="s">
        <v>15</v>
      </c>
      <c r="B121" s="2" t="s">
        <v>7</v>
      </c>
      <c r="C121" s="2" t="s">
        <v>80</v>
      </c>
      <c r="D121" s="2" t="s">
        <v>87</v>
      </c>
      <c r="E121" s="2" t="str">
        <f>VLOOKUP(D121,'[1]6 DISTRITO'!$A$1:$C$499,2,0)</f>
        <v>R. Centenário n°19, Pau Grande, Magé</v>
      </c>
      <c r="F121" s="2">
        <f>VLOOKUP(D121,'[1]6 DISTRITO'!$A$1:$C$499,3,0)</f>
        <v>25933180</v>
      </c>
    </row>
    <row r="122" spans="1:6">
      <c r="A122" s="2" t="s">
        <v>15</v>
      </c>
      <c r="B122" s="2" t="s">
        <v>7</v>
      </c>
      <c r="C122" s="2" t="s">
        <v>80</v>
      </c>
      <c r="D122" s="8" t="s">
        <v>136</v>
      </c>
      <c r="E122" s="2" t="str">
        <f>VLOOKUP(D122,'[1]6 DISTRITO'!$A$1:$C$499,2,0)</f>
        <v>Av. Automóvel Clube, 1874 - Jardim Nazareno, Magé - RJ</v>
      </c>
      <c r="F122" s="2">
        <f>VLOOKUP(D122,'[1]6 DISTRITO'!$A$1:$C$499,3,0)</f>
        <v>25933510</v>
      </c>
    </row>
    <row r="123" spans="1:6">
      <c r="A123" s="2" t="s">
        <v>15</v>
      </c>
      <c r="B123" s="2" t="s">
        <v>7</v>
      </c>
      <c r="C123" s="2" t="s">
        <v>80</v>
      </c>
      <c r="D123" s="2" t="s">
        <v>88</v>
      </c>
      <c r="E123" s="2" t="str">
        <f>VLOOKUP(D123,'[1]6 DISTRITO'!$A$1:$C$499,2,0)</f>
        <v>Parque Sao Jorge, Magé - RJ, Rod de Piabeta</v>
      </c>
      <c r="F123" s="2">
        <f>VLOOKUP(D123,'[1]6 DISTRITO'!$A$1:$C$499,3,0)</f>
        <v>25903587</v>
      </c>
    </row>
    <row r="124" spans="1:6">
      <c r="A124" s="2" t="s">
        <v>19</v>
      </c>
      <c r="B124" s="2" t="s">
        <v>20</v>
      </c>
      <c r="C124" s="2" t="s">
        <v>8</v>
      </c>
      <c r="D124" s="2" t="s">
        <v>89</v>
      </c>
      <c r="E124" s="2" t="str">
        <f>VLOOKUP(D124,'[1]6 DISTRITO'!$A$1:$C$499,2,0)</f>
        <v xml:space="preserve">R. 1, lot. 05 e 06, QD 06, Pq. Sayonara, </v>
      </c>
      <c r="F124" s="2">
        <f>VLOOKUP(D124,'[1]6 DISTRITO'!$A$1:$C$499,3,0)</f>
        <v>25935010</v>
      </c>
    </row>
    <row r="125" spans="1:6">
      <c r="A125" s="2" t="s">
        <v>19</v>
      </c>
      <c r="B125" s="2" t="s">
        <v>20</v>
      </c>
      <c r="C125" s="2" t="s">
        <v>8</v>
      </c>
      <c r="D125" s="2" t="s">
        <v>90</v>
      </c>
      <c r="E125" s="2" t="str">
        <f>VLOOKUP(D125,'[1]6 DISTRITO'!$A$1:$C$499,2,0)</f>
        <v xml:space="preserve">R. Florianinho, N°497 - Pq Caçula, </v>
      </c>
      <c r="F125" s="2">
        <f>VLOOKUP(D125,'[1]6 DISTRITO'!$A$1:$C$499,3,0)</f>
        <v>25936810</v>
      </c>
    </row>
    <row r="126" spans="1:6">
      <c r="A126" s="2" t="s">
        <v>19</v>
      </c>
      <c r="B126" s="2" t="s">
        <v>20</v>
      </c>
      <c r="C126" s="2" t="s">
        <v>8</v>
      </c>
      <c r="D126" s="2" t="s">
        <v>91</v>
      </c>
      <c r="E126" s="2" t="str">
        <f>VLOOKUP(D126,'[1]6 DISTRITO'!$A$1:$C$499,2,0)</f>
        <v>R. Coron. Theot Botelho do Rego, N°29, Mage,</v>
      </c>
      <c r="F126" s="2">
        <f>VLOOKUP(D126,'[1]6 DISTRITO'!$A$1:$C$499,3,0)</f>
        <v>25900037</v>
      </c>
    </row>
    <row r="127" spans="1:6">
      <c r="A127" s="2" t="s">
        <v>19</v>
      </c>
      <c r="B127" s="2" t="s">
        <v>20</v>
      </c>
      <c r="C127" s="2" t="s">
        <v>8</v>
      </c>
      <c r="D127" s="2" t="s">
        <v>92</v>
      </c>
      <c r="E127" s="2" t="str">
        <f>VLOOKUP(D127,'[1]6 DISTRITO'!$A$1:$C$499,2,0)</f>
        <v xml:space="preserve">R. Vinte e Oito, N°960 - Maurimárcia, </v>
      </c>
      <c r="F127" s="2">
        <f>VLOOKUP(D127,'[1]6 DISTRITO'!$A$1:$C$499,3,0)</f>
        <v>25930730</v>
      </c>
    </row>
    <row r="128" spans="1:6">
      <c r="A128" s="2" t="s">
        <v>19</v>
      </c>
      <c r="B128" s="2" t="s">
        <v>20</v>
      </c>
      <c r="C128" s="2" t="s">
        <v>8</v>
      </c>
      <c r="D128" s="2" t="s">
        <v>93</v>
      </c>
      <c r="E128" s="2" t="str">
        <f>VLOOKUP(D128,'[1]6 DISTRITO'!$A$1:$C$499,2,0)</f>
        <v xml:space="preserve">R. Mario de Brito, N°128 - Piabetá, </v>
      </c>
      <c r="F128" s="2">
        <f>VLOOKUP(D128,'[1]6 DISTRITO'!$A$1:$C$499,3,0)</f>
        <v>25931746</v>
      </c>
    </row>
    <row r="129" spans="1:6">
      <c r="A129" s="2" t="s">
        <v>19</v>
      </c>
      <c r="B129" s="2" t="s">
        <v>20</v>
      </c>
      <c r="C129" s="2" t="s">
        <v>8</v>
      </c>
      <c r="D129" s="2" t="s">
        <v>94</v>
      </c>
      <c r="E129" s="2" t="str">
        <f>VLOOKUP(D129,'[1]6 DISTRITO'!$A$1:$C$499,2,0)</f>
        <v>Estrada Mineira s/n, Bongaba</v>
      </c>
      <c r="F129" s="2">
        <f>VLOOKUP(D129,'[1]6 DISTRITO'!$A$1:$C$499,3,0)</f>
        <v>25930550</v>
      </c>
    </row>
    <row r="130" spans="1:6">
      <c r="A130" s="2" t="s">
        <v>19</v>
      </c>
      <c r="B130" s="2" t="s">
        <v>20</v>
      </c>
      <c r="C130" s="2" t="s">
        <v>8</v>
      </c>
      <c r="D130" s="2" t="s">
        <v>95</v>
      </c>
      <c r="E130" s="2" t="str">
        <f>VLOOKUP(D130,'[1]6 DISTRITO'!$A$1:$C$499,2,0)</f>
        <v>R. Miguel Campos s/n, Raiz da Serra</v>
      </c>
      <c r="F130" s="2">
        <f>VLOOKUP(D130,'[1]6 DISTRITO'!$A$1:$C$499,3,0)</f>
        <v>25933600</v>
      </c>
    </row>
    <row r="131" spans="1:6">
      <c r="A131" s="2" t="s">
        <v>19</v>
      </c>
      <c r="B131" s="2" t="s">
        <v>20</v>
      </c>
      <c r="C131" s="2" t="s">
        <v>8</v>
      </c>
      <c r="D131" s="2" t="s">
        <v>96</v>
      </c>
      <c r="E131" s="2" t="str">
        <f>VLOOKUP(D131,'[1]6 DISTRITO'!$A$1:$C$499,2,0)</f>
        <v>R. Terezinha N°19, Piabetá</v>
      </c>
      <c r="F131" s="2">
        <f>VLOOKUP(D131,'[1]6 DISTRITO'!$A$1:$C$499,3,0)</f>
        <v>25932600</v>
      </c>
    </row>
    <row r="132" spans="1:6">
      <c r="A132" s="2" t="s">
        <v>19</v>
      </c>
      <c r="B132" s="2" t="s">
        <v>20</v>
      </c>
      <c r="C132" s="2" t="s">
        <v>8</v>
      </c>
      <c r="D132" s="2" t="s">
        <v>97</v>
      </c>
      <c r="E132" s="2" t="str">
        <f>VLOOKUP(D132,'[1]6 DISTRITO'!$A$1:$C$499,2,0)</f>
        <v>Rua Paulo Menezes, Piabetá</v>
      </c>
      <c r="F132" s="2">
        <f>VLOOKUP(D132,'[1]6 DISTRITO'!$A$1:$C$499,3,0)</f>
        <v>25903587</v>
      </c>
    </row>
    <row r="133" spans="1:6">
      <c r="A133" s="2" t="s">
        <v>19</v>
      </c>
      <c r="B133" s="2" t="s">
        <v>20</v>
      </c>
      <c r="C133" s="2" t="s">
        <v>8</v>
      </c>
      <c r="D133" s="2" t="s">
        <v>98</v>
      </c>
      <c r="E133" s="2" t="str">
        <f>VLOOKUP(D133,'[1]6 DISTRITO'!$A$1:$C$499,2,0)</f>
        <v>R. Janete, N° 08, Piabetá</v>
      </c>
      <c r="F133" s="2">
        <f>VLOOKUP(D133,'[1]6 DISTRITO'!$A$1:$C$499,3,0)</f>
        <v>25931242</v>
      </c>
    </row>
    <row r="134" spans="1:6">
      <c r="A134" s="2" t="s">
        <v>19</v>
      </c>
      <c r="B134" s="2" t="s">
        <v>20</v>
      </c>
      <c r="C134" s="2" t="s">
        <v>8</v>
      </c>
      <c r="D134" s="2" t="s">
        <v>99</v>
      </c>
      <c r="E134" s="2" t="str">
        <f>VLOOKUP(D134,'[1]6 DISTRITO'!$A$1:$C$499,2,0)</f>
        <v>R. Aristides Portugal N° 353, Piabetá</v>
      </c>
      <c r="F134" s="2">
        <f>VLOOKUP(D134,'[1]6 DISTRITO'!$A$1:$C$499,3,0)</f>
        <v>25932650</v>
      </c>
    </row>
    <row r="135" spans="1:6">
      <c r="A135" s="2" t="s">
        <v>19</v>
      </c>
      <c r="B135" s="2" t="s">
        <v>20</v>
      </c>
      <c r="C135" s="2" t="s">
        <v>8</v>
      </c>
      <c r="D135" s="2" t="s">
        <v>100</v>
      </c>
      <c r="E135" s="2" t="str">
        <f>VLOOKUP(D135,'[1]6 DISTRITO'!$A$1:$C$499,2,0)</f>
        <v>Alameda Luizinha N°178, Jd. Nazaréno, Piabetá</v>
      </c>
      <c r="F135" s="2">
        <f>VLOOKUP(D135,'[1]6 DISTRITO'!$A$1:$C$499,3,0)</f>
        <v>25936360</v>
      </c>
    </row>
    <row r="136" spans="1:6">
      <c r="A136" s="2" t="s">
        <v>19</v>
      </c>
      <c r="B136" s="2" t="s">
        <v>20</v>
      </c>
      <c r="C136" s="2" t="s">
        <v>8</v>
      </c>
      <c r="D136" s="2" t="s">
        <v>101</v>
      </c>
      <c r="E136" s="2" t="str">
        <f>VLOOKUP(D136,'[1]6 DISTRITO'!$A$1:$C$499,2,0)</f>
        <v>Avenida do Canal, S/N°, Maurimárcia, Piabetá</v>
      </c>
      <c r="F136" s="2">
        <f>VLOOKUP(D136,'[1]6 DISTRITO'!$A$1:$C$499,3,0)</f>
        <v>25930715</v>
      </c>
    </row>
    <row r="137" spans="1:6">
      <c r="A137" s="2" t="s">
        <v>19</v>
      </c>
      <c r="B137" s="2" t="s">
        <v>20</v>
      </c>
      <c r="C137" s="2" t="s">
        <v>8</v>
      </c>
      <c r="D137" s="2" t="s">
        <v>102</v>
      </c>
      <c r="E137" s="2" t="str">
        <f>VLOOKUP(D137,'[1]6 DISTRITO'!$A$1:$C$499,2,0)</f>
        <v>R. 09, S/N°, Jd Nv. Horizonte, S/N°, Piabetá</v>
      </c>
      <c r="F137" s="2">
        <f>VLOOKUP(D137,'[1]6 DISTRITO'!$A$1:$C$499,3,0)</f>
        <v>25937048</v>
      </c>
    </row>
    <row r="138" spans="1:6">
      <c r="A138" s="2" t="s">
        <v>19</v>
      </c>
      <c r="B138" s="2" t="s">
        <v>20</v>
      </c>
      <c r="C138" s="2" t="s">
        <v>8</v>
      </c>
      <c r="D138" s="2" t="s">
        <v>103</v>
      </c>
      <c r="E138" s="2" t="str">
        <f>VLOOKUP(D138,'[1]6 DISTRITO'!$A$1:$C$499,2,0)</f>
        <v>R. José Vieira, N° 225, Pq Caçula, Piabetá</v>
      </c>
      <c r="F138" s="2">
        <f>VLOOKUP(D138,'[1]6 DISTRITO'!$A$1:$C$499,3,0)</f>
        <v>25935820</v>
      </c>
    </row>
    <row r="139" spans="1:6">
      <c r="A139" s="2" t="s">
        <v>19</v>
      </c>
      <c r="B139" s="2" t="s">
        <v>20</v>
      </c>
      <c r="C139" s="2" t="s">
        <v>8</v>
      </c>
      <c r="D139" s="2" t="s">
        <v>104</v>
      </c>
      <c r="E139" s="2" t="str">
        <f>VLOOKUP(D139,'[1]6 DISTRITO'!$A$1:$C$499,2,0)</f>
        <v>R. 11 de Julho, S/N°, Pq Estrela, Piabetá</v>
      </c>
      <c r="F139" s="2">
        <f>VLOOKUP(D139,'[1]6 DISTRITO'!$A$1:$C$499,3,0)</f>
        <v>25938300</v>
      </c>
    </row>
    <row r="140" spans="1:6">
      <c r="A140" s="2" t="s">
        <v>19</v>
      </c>
      <c r="B140" s="2" t="s">
        <v>20</v>
      </c>
      <c r="C140" s="2" t="s">
        <v>8</v>
      </c>
      <c r="D140" s="2" t="s">
        <v>105</v>
      </c>
      <c r="E140" s="2" t="str">
        <f>VLOOKUP(D140,'[1]6 DISTRITO'!$A$1:$C$499,2,0)</f>
        <v>R. Projetada J, N° 160, Piabetá</v>
      </c>
      <c r="F140" s="2">
        <f>VLOOKUP(D140,'[1]6 DISTRITO'!$A$1:$C$499,3,0)</f>
        <v>25937104</v>
      </c>
    </row>
    <row r="141" spans="1:6">
      <c r="A141" s="2" t="s">
        <v>19</v>
      </c>
      <c r="B141" s="2" t="s">
        <v>20</v>
      </c>
      <c r="C141" s="2" t="s">
        <v>8</v>
      </c>
      <c r="D141" s="2" t="s">
        <v>106</v>
      </c>
      <c r="E141" s="2" t="str">
        <f>VLOOKUP(D141,'[1]6 DISTRITO'!$A$1:$C$499,2,0)</f>
        <v>Praça Montese, S/N° Pau Grande, Piabetá</v>
      </c>
      <c r="F141" s="2">
        <f>VLOOKUP(D141,'[1]6 DISTRITO'!$A$1:$C$499,3,0)</f>
        <v>25933195</v>
      </c>
    </row>
    <row r="142" spans="1:6">
      <c r="A142" s="2" t="s">
        <v>19</v>
      </c>
      <c r="B142" s="2" t="s">
        <v>20</v>
      </c>
      <c r="C142" s="2" t="s">
        <v>8</v>
      </c>
      <c r="D142" s="2" t="s">
        <v>107</v>
      </c>
      <c r="E142" s="2" t="str">
        <f>VLOOKUP(D142,'[1]6 DISTRITO'!$A$1:$C$499,2,0)</f>
        <v>R. Nossa Senhora da Guia, N° 1250, Piabetá</v>
      </c>
      <c r="F142" s="2">
        <f>VLOOKUP(D142,'[1]6 DISTRITO'!$A$1:$C$499,3,0)</f>
        <v>25931686</v>
      </c>
    </row>
    <row r="143" spans="1:6">
      <c r="A143" s="2" t="s">
        <v>19</v>
      </c>
      <c r="B143" s="2" t="s">
        <v>20</v>
      </c>
      <c r="C143" s="2" t="s">
        <v>8</v>
      </c>
      <c r="D143" s="2" t="s">
        <v>108</v>
      </c>
      <c r="E143" s="2" t="str">
        <f>VLOOKUP(D143,'[1]6 DISTRITO'!$A$1:$C$499,2,0)</f>
        <v>R. Pref. Olivio de Mattos, N 458, Vila Carvalho</v>
      </c>
      <c r="F143" s="2">
        <f>VLOOKUP(D143,'[1]6 DISTRITO'!$A$1:$C$499,3,0)</f>
        <v>25935750</v>
      </c>
    </row>
    <row r="144" spans="1:6">
      <c r="A144" s="2" t="s">
        <v>19</v>
      </c>
      <c r="B144" s="2" t="s">
        <v>20</v>
      </c>
      <c r="C144" s="2" t="s">
        <v>8</v>
      </c>
      <c r="D144" s="2" t="s">
        <v>109</v>
      </c>
      <c r="E144" s="2" t="str">
        <f>VLOOKUP(D144,'[1]6 DISTRITO'!$A$1:$C$499,2,0)</f>
        <v>R. Sapateiro, S/N°, Fragoso, Magé</v>
      </c>
      <c r="F144" s="2">
        <f>VLOOKUP(D144,'[1]6 DISTRITO'!$A$1:$C$499,3,0)</f>
        <v>25935430</v>
      </c>
    </row>
    <row r="145" spans="1:6">
      <c r="A145" s="2" t="s">
        <v>19</v>
      </c>
      <c r="B145" s="2" t="s">
        <v>20</v>
      </c>
      <c r="C145" s="2" t="s">
        <v>8</v>
      </c>
      <c r="D145" s="2" t="s">
        <v>110</v>
      </c>
      <c r="E145" s="2" t="str">
        <f>VLOOKUP(D145,'[1]6 DISTRITO'!$A$1:$C$499,2,0)</f>
        <v>R. Guarani N° 1243, Piabetá</v>
      </c>
      <c r="F145" s="2">
        <f>VLOOKUP(D145,'[1]6 DISTRITO'!$A$1:$C$499,3,0)</f>
        <v>25931782</v>
      </c>
    </row>
    <row r="146" spans="1:6">
      <c r="A146" s="2" t="s">
        <v>19</v>
      </c>
      <c r="B146" s="2" t="s">
        <v>20</v>
      </c>
      <c r="C146" s="2" t="s">
        <v>8</v>
      </c>
      <c r="D146" s="2" t="s">
        <v>111</v>
      </c>
      <c r="E146" s="2" t="str">
        <f>VLOOKUP(D146,'[1]6 DISTRITO'!$A$1:$C$499,2,0)</f>
        <v>R. Caramuru, S/N°, Piabetá</v>
      </c>
      <c r="F146" s="2">
        <f>VLOOKUP(D146,'[1]6 DISTRITO'!$A$1:$C$499,3,0)</f>
        <v>25931806</v>
      </c>
    </row>
    <row r="147" spans="1:6">
      <c r="A147" s="2" t="s">
        <v>19</v>
      </c>
      <c r="B147" s="2" t="s">
        <v>20</v>
      </c>
      <c r="C147" s="2" t="s">
        <v>8</v>
      </c>
      <c r="D147" s="2" t="s">
        <v>112</v>
      </c>
      <c r="E147" s="2" t="str">
        <f>VLOOKUP(D147,'[1]6 DISTRITO'!$A$1:$C$499,2,0)</f>
        <v>Av. Automóvel Clube, S/N, Raiz da Serra</v>
      </c>
      <c r="F147" s="2">
        <f>VLOOKUP(D147,'[1]6 DISTRITO'!$A$1:$C$499,3,0)</f>
        <v>25933510</v>
      </c>
    </row>
    <row r="148" spans="1:6">
      <c r="A148" s="2" t="s">
        <v>19</v>
      </c>
      <c r="B148" s="2" t="s">
        <v>20</v>
      </c>
      <c r="C148" s="2" t="s">
        <v>8</v>
      </c>
      <c r="D148" s="2" t="s">
        <v>113</v>
      </c>
      <c r="E148" s="2" t="str">
        <f>VLOOKUP(D148,'[1]6 DISTRITO'!$A$1:$C$499,2,0)</f>
        <v>Av. Automóvel Clube,N° 1, Fragoso</v>
      </c>
      <c r="F148" s="2">
        <f>VLOOKUP(D148,'[1]6 DISTRITO'!$A$1:$C$499,3,0)</f>
        <v>25935001</v>
      </c>
    </row>
    <row r="149" spans="1:6">
      <c r="A149" s="2" t="s">
        <v>19</v>
      </c>
      <c r="B149" s="2" t="s">
        <v>20</v>
      </c>
      <c r="C149" s="2" t="s">
        <v>8</v>
      </c>
      <c r="D149" s="2" t="s">
        <v>114</v>
      </c>
      <c r="E149" s="2" t="str">
        <f>VLOOKUP(D149,'[1]6 DISTRITO'!$A$1:$C$499,2,0)</f>
        <v>Av. Santos Dumont, N° 207, Piabetá</v>
      </c>
      <c r="F149" s="2">
        <f>VLOOKUP(D149,'[1]6 DISTRITO'!$A$1:$C$499,3,0)</f>
        <v>25931758</v>
      </c>
    </row>
    <row r="150" spans="1:6">
      <c r="A150" s="2" t="s">
        <v>19</v>
      </c>
      <c r="B150" s="2" t="s">
        <v>20</v>
      </c>
      <c r="C150" s="2" t="s">
        <v>8</v>
      </c>
      <c r="D150" s="2" t="s">
        <v>115</v>
      </c>
      <c r="E150" s="2" t="str">
        <f>VLOOKUP(D150,'[1]6 DISTRITO'!$A$1:$C$499,2,0)</f>
        <v>Av. Santos Dumont, N° 207, Piabetá</v>
      </c>
      <c r="F150" s="2">
        <f>VLOOKUP(D150,'[1]6 DISTRITO'!$A$1:$C$499,3,0)</f>
        <v>25931758</v>
      </c>
    </row>
    <row r="151" spans="1:6">
      <c r="A151" s="2" t="s">
        <v>19</v>
      </c>
      <c r="B151" s="2" t="s">
        <v>20</v>
      </c>
      <c r="C151" s="2" t="s">
        <v>8</v>
      </c>
      <c r="D151" s="2" t="s">
        <v>116</v>
      </c>
      <c r="E151" s="2" t="str">
        <f>VLOOKUP(D151,'[1]6 DISTRITO'!$A$1:$C$499,2,0)</f>
        <v>R. Amazonas N°591, Piabetá</v>
      </c>
      <c r="F151" s="2">
        <f>VLOOKUP(D151,'[1]6 DISTRITO'!$A$1:$C$499,3,0)</f>
        <v>25931894</v>
      </c>
    </row>
    <row r="152" spans="1:6">
      <c r="A152" s="2" t="s">
        <v>19</v>
      </c>
      <c r="B152" s="2" t="s">
        <v>20</v>
      </c>
      <c r="C152" s="2" t="s">
        <v>8</v>
      </c>
      <c r="D152" s="2" t="s">
        <v>117</v>
      </c>
      <c r="E152" s="2" t="str">
        <f>VLOOKUP(D152,'[1]6 DISTRITO'!$A$1:$C$499,2,0)</f>
        <v>R. Amazona N°551, Piabetá</v>
      </c>
      <c r="F152" s="2">
        <f>VLOOKUP(D152,'[1]6 DISTRITO'!$A$1:$C$499,3,0)</f>
        <v>25931894</v>
      </c>
    </row>
    <row r="153" spans="1:6">
      <c r="A153" s="2" t="s">
        <v>19</v>
      </c>
      <c r="B153" s="2" t="s">
        <v>20</v>
      </c>
      <c r="C153" s="2" t="s">
        <v>8</v>
      </c>
      <c r="D153" s="2" t="s">
        <v>118</v>
      </c>
      <c r="E153" s="2" t="str">
        <f>VLOOKUP(D153,'[1]6 DISTRITO'!$A$1:$C$499,2,0)</f>
        <v>Praça Sete de Setembro, s/n AC Piabetá</v>
      </c>
      <c r="F153" s="2">
        <f>VLOOKUP(D153,'[1]6 DISTRITO'!$A$1:$C$499,3,0)</f>
        <v>25931970</v>
      </c>
    </row>
    <row r="154" spans="1:6">
      <c r="A154" s="2" t="s">
        <v>19</v>
      </c>
      <c r="B154" s="2" t="s">
        <v>20</v>
      </c>
      <c r="C154" s="2" t="s">
        <v>8</v>
      </c>
      <c r="D154" s="2" t="s">
        <v>119</v>
      </c>
      <c r="E154" s="2" t="str">
        <f>VLOOKUP(D154,'[1]6 DISTRITO'!$A$1:$C$499,2,0)</f>
        <v xml:space="preserve">Av. Automóvel Clube - Fragoso, Magé - RJ, </v>
      </c>
      <c r="F154" s="2">
        <f>VLOOKUP(D154,'[1]6 DISTRITO'!$A$1:$C$499,3,0)</f>
        <v>25267130</v>
      </c>
    </row>
    <row r="155" spans="1:6" ht="24" customHeight="1">
      <c r="A155" s="9" t="s">
        <v>19</v>
      </c>
      <c r="B155" s="9" t="s">
        <v>20</v>
      </c>
      <c r="C155" s="9" t="s">
        <v>8</v>
      </c>
      <c r="D155" s="9" t="s">
        <v>120</v>
      </c>
      <c r="E155" s="9" t="str">
        <f>VLOOKUP(D155,'[1]6 DISTRITO'!$A$1:$C$499,2,0)</f>
        <v>R. C, 489-597 - Fragoso, Magé - RJ</v>
      </c>
      <c r="F155" s="2">
        <f>VLOOKUP(D155,'[1]6 DISTRITO'!$A$1:$C$499,3,0)</f>
        <v>25935302</v>
      </c>
    </row>
  </sheetData>
  <mergeCells count="18">
    <mergeCell ref="A105:B105"/>
    <mergeCell ref="A109:F109"/>
    <mergeCell ref="A90:B90"/>
    <mergeCell ref="A94:F94"/>
    <mergeCell ref="A96:A97"/>
    <mergeCell ref="B96:B97"/>
    <mergeCell ref="C96:C97"/>
    <mergeCell ref="A66:B66"/>
    <mergeCell ref="A70:F70"/>
    <mergeCell ref="A75:B75"/>
    <mergeCell ref="A79:F79"/>
    <mergeCell ref="A49:A51"/>
    <mergeCell ref="B49:B51"/>
    <mergeCell ref="A2:F2"/>
    <mergeCell ref="A3:F3"/>
    <mergeCell ref="A41:B41"/>
    <mergeCell ref="A45:F45"/>
    <mergeCell ref="C49:C51"/>
  </mergeCells>
  <printOptions horizontalCentered="1" verticalCentered="1"/>
  <pageMargins left="0.75138888888888899" right="0.75138888888888899" top="1" bottom="1" header="0.511811023622047" footer="0.5"/>
  <pageSetup paperSize="9" fitToHeight="0" orientation="landscape" horizontalDpi="300" verticalDpi="300"/>
  <headerFooter>
    <oddFooter>&amp;R"&amp;A" - 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 DE INSTALAÇÃO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</dc:creator>
  <dc:description/>
  <cp:lastModifiedBy>Ana Claudia Rodrigues Santana</cp:lastModifiedBy>
  <cp:revision>3</cp:revision>
  <cp:lastPrinted>2021-05-27T05:18:00Z</cp:lastPrinted>
  <dcterms:created xsi:type="dcterms:W3CDTF">2021-05-16T15:51:00Z</dcterms:created>
  <dcterms:modified xsi:type="dcterms:W3CDTF">2026-01-08T12:59:42Z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1046-11.1.0.11664</vt:lpwstr>
  </property>
</Properties>
</file>